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АРХИВ РЕШЕНИЙ В ЭЛ,ВИДЕ\НПА 7 созыв\43 заседание решения с 346 по\354 Об утв. отчета об использовании дорожного фонда в 2025\"/>
    </mc:Choice>
  </mc:AlternateContent>
  <bookViews>
    <workbookView xWindow="0" yWindow="0" windowWidth="28800" windowHeight="12330" tabRatio="337"/>
  </bookViews>
  <sheets>
    <sheet name="2023" sheetId="5" r:id="rId1"/>
    <sheet name="Лист1" sheetId="1" r:id="rId2"/>
  </sheets>
  <definedNames>
    <definedName name="_xlnm._FilterDatabase" localSheetId="0" hidden="1">'2023'!$A$18:$M$56</definedName>
    <definedName name="_xlnm.Print_Area" localSheetId="0">'2023'!$A$1:$M$61</definedName>
  </definedNames>
  <calcPr calcId="162913"/>
</workbook>
</file>

<file path=xl/calcChain.xml><?xml version="1.0" encoding="utf-8"?>
<calcChain xmlns="http://schemas.openxmlformats.org/spreadsheetml/2006/main">
  <c r="L60" i="5" l="1"/>
  <c r="K60" i="5"/>
  <c r="J60" i="5"/>
  <c r="I60" i="5"/>
  <c r="H60" i="5"/>
  <c r="G60" i="5"/>
  <c r="F60" i="5"/>
  <c r="E60" i="5"/>
  <c r="D60" i="5"/>
  <c r="J58" i="5"/>
  <c r="G58" i="5"/>
  <c r="D58" i="5"/>
  <c r="D31" i="5"/>
  <c r="G31" i="5"/>
  <c r="K31" i="5"/>
  <c r="L31" i="5"/>
  <c r="J31" i="5" l="1"/>
  <c r="H17" i="5" l="1"/>
  <c r="E17" i="5"/>
  <c r="L30" i="5" l="1"/>
  <c r="K30" i="5"/>
  <c r="G30" i="5"/>
  <c r="D30" i="5"/>
  <c r="J30" i="5" s="1"/>
  <c r="L28" i="5"/>
  <c r="K28" i="5"/>
  <c r="G28" i="5"/>
  <c r="D28" i="5"/>
  <c r="J28" i="5" s="1"/>
  <c r="I43" i="5"/>
  <c r="L25" i="5"/>
  <c r="K25" i="5"/>
  <c r="G25" i="5"/>
  <c r="D25" i="5"/>
  <c r="H43" i="5"/>
  <c r="F43" i="5"/>
  <c r="E43" i="5"/>
  <c r="G51" i="5"/>
  <c r="L42" i="5"/>
  <c r="K42" i="5"/>
  <c r="G42" i="5"/>
  <c r="D42" i="5"/>
  <c r="L41" i="5"/>
  <c r="K41" i="5"/>
  <c r="G41" i="5"/>
  <c r="D41" i="5"/>
  <c r="L40" i="5"/>
  <c r="K40" i="5"/>
  <c r="G40" i="5"/>
  <c r="D40" i="5"/>
  <c r="L17" i="5"/>
  <c r="K17" i="5"/>
  <c r="G17" i="5"/>
  <c r="D17" i="5"/>
  <c r="J25" i="5" l="1"/>
  <c r="J41" i="5"/>
  <c r="J42" i="5"/>
  <c r="J40" i="5"/>
  <c r="J17" i="5"/>
  <c r="E56" i="5"/>
  <c r="F56" i="5"/>
  <c r="H56" i="5"/>
  <c r="I56" i="5"/>
  <c r="J55" i="5" l="1"/>
  <c r="G55" i="5"/>
  <c r="D55" i="5"/>
  <c r="K51" i="5" l="1"/>
  <c r="E48" i="5"/>
  <c r="E61" i="5" s="1"/>
  <c r="L20" i="5" l="1"/>
  <c r="D20" i="5"/>
  <c r="G20" i="5"/>
  <c r="K20" i="5"/>
  <c r="D18" i="5"/>
  <c r="J20" i="5" l="1"/>
  <c r="G35" i="5"/>
  <c r="L35" i="5"/>
  <c r="K35" i="5"/>
  <c r="D35" i="5"/>
  <c r="J35" i="5" l="1"/>
  <c r="H48" i="5" l="1"/>
  <c r="H61" i="5" s="1"/>
  <c r="I48" i="5"/>
  <c r="I61" i="5" s="1"/>
  <c r="F48" i="5"/>
  <c r="F61" i="5" s="1"/>
  <c r="D61" i="5" s="1"/>
  <c r="G21" i="5" l="1"/>
  <c r="D21" i="5"/>
  <c r="G18" i="5"/>
  <c r="L54" i="5" l="1"/>
  <c r="K54" i="5"/>
  <c r="G54" i="5"/>
  <c r="D54" i="5"/>
  <c r="L53" i="5"/>
  <c r="K53" i="5"/>
  <c r="G53" i="5"/>
  <c r="D53" i="5"/>
  <c r="L52" i="5"/>
  <c r="K52" i="5"/>
  <c r="G52" i="5"/>
  <c r="D52" i="5"/>
  <c r="L51" i="5"/>
  <c r="J51" i="5" s="1"/>
  <c r="D51" i="5"/>
  <c r="L50" i="5"/>
  <c r="K50" i="5"/>
  <c r="G50" i="5"/>
  <c r="D50" i="5"/>
  <c r="L47" i="5"/>
  <c r="K47" i="5"/>
  <c r="G47" i="5"/>
  <c r="D47" i="5"/>
  <c r="L46" i="5"/>
  <c r="K46" i="5"/>
  <c r="G46" i="5"/>
  <c r="D46" i="5"/>
  <c r="L45" i="5"/>
  <c r="K45" i="5"/>
  <c r="G45" i="5"/>
  <c r="D45" i="5"/>
  <c r="L39" i="5"/>
  <c r="K39" i="5"/>
  <c r="G39" i="5"/>
  <c r="D39" i="5"/>
  <c r="L38" i="5"/>
  <c r="K38" i="5"/>
  <c r="G38" i="5"/>
  <c r="D38" i="5"/>
  <c r="L37" i="5"/>
  <c r="K37" i="5"/>
  <c r="G37" i="5"/>
  <c r="D37" i="5"/>
  <c r="L36" i="5"/>
  <c r="K36" i="5"/>
  <c r="G36" i="5"/>
  <c r="D36" i="5"/>
  <c r="L34" i="5"/>
  <c r="K34" i="5"/>
  <c r="G34" i="5"/>
  <c r="D34" i="5"/>
  <c r="L33" i="5"/>
  <c r="K33" i="5"/>
  <c r="G33" i="5"/>
  <c r="D33" i="5"/>
  <c r="L29" i="5"/>
  <c r="K29" i="5"/>
  <c r="G29" i="5"/>
  <c r="D29" i="5"/>
  <c r="L27" i="5"/>
  <c r="K27" i="5"/>
  <c r="G27" i="5"/>
  <c r="D27" i="5"/>
  <c r="L26" i="5"/>
  <c r="K26" i="5"/>
  <c r="G26" i="5"/>
  <c r="D26" i="5"/>
  <c r="L24" i="5"/>
  <c r="K24" i="5"/>
  <c r="G24" i="5"/>
  <c r="D24" i="5"/>
  <c r="L23" i="5"/>
  <c r="K23" i="5"/>
  <c r="G23" i="5"/>
  <c r="D23" i="5"/>
  <c r="L22" i="5"/>
  <c r="K22" i="5"/>
  <c r="G22" i="5"/>
  <c r="D22" i="5"/>
  <c r="L21" i="5"/>
  <c r="K21" i="5"/>
  <c r="J21" i="5"/>
  <c r="L19" i="5"/>
  <c r="K19" i="5"/>
  <c r="G19" i="5"/>
  <c r="D19" i="5"/>
  <c r="L18" i="5"/>
  <c r="K18" i="5"/>
  <c r="D43" i="5" l="1"/>
  <c r="K43" i="5"/>
  <c r="G43" i="5"/>
  <c r="L43" i="5"/>
  <c r="L61" i="5"/>
  <c r="L56" i="5"/>
  <c r="L48" i="5"/>
  <c r="D48" i="5"/>
  <c r="G48" i="5"/>
  <c r="J53" i="5"/>
  <c r="G56" i="5"/>
  <c r="J52" i="5"/>
  <c r="J26" i="5"/>
  <c r="J29" i="5"/>
  <c r="J33" i="5"/>
  <c r="J34" i="5"/>
  <c r="J37" i="5"/>
  <c r="J38" i="5"/>
  <c r="J22" i="5"/>
  <c r="J23" i="5"/>
  <c r="J47" i="5"/>
  <c r="J54" i="5"/>
  <c r="D56" i="5"/>
  <c r="J18" i="5"/>
  <c r="J45" i="5"/>
  <c r="J19" i="5"/>
  <c r="J24" i="5"/>
  <c r="J27" i="5"/>
  <c r="J36" i="5"/>
  <c r="J39" i="5"/>
  <c r="K48" i="5"/>
  <c r="J46" i="5"/>
  <c r="J50" i="5"/>
  <c r="J43" i="5" l="1"/>
  <c r="J48" i="5"/>
  <c r="K61" i="5"/>
  <c r="G61" i="5"/>
  <c r="J61" i="5" s="1"/>
  <c r="J56" i="5"/>
  <c r="K56" i="5"/>
  <c r="G36" i="1" l="1"/>
  <c r="G26" i="1"/>
  <c r="L39" i="1"/>
  <c r="K39" i="1"/>
  <c r="J39" i="1"/>
  <c r="E166" i="1" l="1"/>
  <c r="D142" i="1"/>
  <c r="E142" i="1"/>
  <c r="F142" i="1"/>
  <c r="G142" i="1"/>
  <c r="H142" i="1"/>
  <c r="L142" i="1"/>
  <c r="D134" i="1"/>
  <c r="E134" i="1"/>
  <c r="F134" i="1"/>
  <c r="G134" i="1"/>
  <c r="H134" i="1"/>
  <c r="I134" i="1"/>
  <c r="D121" i="1"/>
  <c r="E121" i="1"/>
  <c r="F121" i="1"/>
  <c r="G121" i="1"/>
  <c r="H121" i="1"/>
  <c r="I121" i="1"/>
  <c r="D115" i="1"/>
  <c r="E115" i="1"/>
  <c r="F115" i="1"/>
  <c r="G115" i="1"/>
  <c r="H115" i="1"/>
  <c r="I115" i="1"/>
  <c r="L124" i="1"/>
  <c r="K124" i="1"/>
  <c r="L113" i="1"/>
  <c r="K113" i="1"/>
  <c r="J113" i="1"/>
  <c r="L111" i="1"/>
  <c r="I168" i="1" l="1"/>
  <c r="H168" i="1"/>
  <c r="D168" i="1"/>
  <c r="E168" i="1"/>
  <c r="G168" i="1"/>
  <c r="K106" i="1"/>
  <c r="J106" i="1"/>
  <c r="K93" i="1"/>
  <c r="J93" i="1"/>
  <c r="K80" i="1"/>
  <c r="J80" i="1"/>
  <c r="K64" i="1"/>
  <c r="J64" i="1"/>
  <c r="L61" i="1" l="1"/>
  <c r="K61" i="1"/>
  <c r="L50" i="1"/>
  <c r="I51" i="1"/>
  <c r="H51" i="1"/>
  <c r="G51" i="1"/>
  <c r="F51" i="1"/>
  <c r="E51" i="1"/>
  <c r="D51" i="1"/>
  <c r="K48" i="1"/>
  <c r="J48" i="1"/>
  <c r="K47" i="1"/>
  <c r="J47" i="1"/>
  <c r="L116" i="1"/>
  <c r="L121" i="1" s="1"/>
  <c r="K116" i="1"/>
  <c r="K121" i="1" s="1"/>
  <c r="J116" i="1"/>
  <c r="J121" i="1" s="1"/>
  <c r="L114" i="1"/>
  <c r="K114" i="1"/>
  <c r="J114" i="1"/>
  <c r="L112" i="1"/>
  <c r="K112" i="1"/>
  <c r="J112" i="1"/>
  <c r="K111" i="1"/>
  <c r="J111" i="1"/>
  <c r="L110" i="1"/>
  <c r="K110" i="1"/>
  <c r="J110" i="1"/>
  <c r="L133" i="1"/>
  <c r="K133" i="1"/>
  <c r="J133" i="1"/>
  <c r="L132" i="1"/>
  <c r="J132" i="1"/>
  <c r="L131" i="1"/>
  <c r="K131" i="1"/>
  <c r="J131" i="1"/>
  <c r="L130" i="1"/>
  <c r="K130" i="1"/>
  <c r="J130" i="1"/>
  <c r="L129" i="1"/>
  <c r="K129" i="1"/>
  <c r="J129" i="1"/>
  <c r="L128" i="1"/>
  <c r="J128" i="1"/>
  <c r="L127" i="1"/>
  <c r="K127" i="1"/>
  <c r="J127" i="1"/>
  <c r="L134" i="1" l="1"/>
  <c r="J134" i="1"/>
  <c r="J115" i="1"/>
  <c r="K134" i="1"/>
  <c r="L115" i="1"/>
  <c r="K115" i="1"/>
  <c r="J61" i="1"/>
  <c r="K37" i="1"/>
  <c r="L37" i="1"/>
  <c r="K168" i="1" l="1"/>
  <c r="J168" i="1"/>
  <c r="L168" i="1"/>
  <c r="J37" i="1"/>
  <c r="L60" i="1" l="1"/>
  <c r="K60" i="1"/>
  <c r="L59" i="1"/>
  <c r="K59" i="1"/>
  <c r="L58" i="1"/>
  <c r="K58" i="1"/>
  <c r="L57" i="1"/>
  <c r="K57" i="1"/>
  <c r="L56" i="1"/>
  <c r="K56" i="1"/>
  <c r="L55" i="1"/>
  <c r="K55" i="1"/>
  <c r="L54" i="1"/>
  <c r="K54" i="1"/>
  <c r="L53" i="1"/>
  <c r="K53" i="1"/>
  <c r="J53" i="1" l="1"/>
  <c r="J55" i="1"/>
  <c r="J57" i="1"/>
  <c r="J54" i="1"/>
  <c r="J59" i="1"/>
  <c r="J56" i="1"/>
  <c r="J58" i="1"/>
  <c r="J60" i="1"/>
  <c r="I16" i="1"/>
  <c r="H16" i="1"/>
  <c r="G16" i="1"/>
  <c r="L22" i="1" l="1"/>
  <c r="G22" i="1"/>
  <c r="K20" i="1"/>
  <c r="L20" i="1"/>
  <c r="K21" i="1"/>
  <c r="L21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L19" i="1"/>
  <c r="K19" i="1"/>
  <c r="G23" i="1"/>
  <c r="G24" i="1"/>
  <c r="G25" i="1"/>
  <c r="G27" i="1"/>
  <c r="G28" i="1"/>
  <c r="G29" i="1"/>
  <c r="G30" i="1"/>
  <c r="G31" i="1"/>
  <c r="G34" i="1"/>
  <c r="D21" i="1"/>
  <c r="D23" i="1"/>
  <c r="D24" i="1"/>
  <c r="D25" i="1"/>
  <c r="D26" i="1"/>
  <c r="D27" i="1"/>
  <c r="D28" i="1"/>
  <c r="D29" i="1"/>
  <c r="D30" i="1"/>
  <c r="G19" i="1"/>
  <c r="D19" i="1"/>
  <c r="J19" i="1" l="1"/>
  <c r="J22" i="1"/>
  <c r="J35" i="1"/>
  <c r="J27" i="1"/>
  <c r="J21" i="1"/>
  <c r="J20" i="1"/>
  <c r="J36" i="1"/>
  <c r="J34" i="1"/>
  <c r="J33" i="1"/>
  <c r="J32" i="1"/>
  <c r="J31" i="1"/>
  <c r="J30" i="1"/>
  <c r="J29" i="1"/>
  <c r="J28" i="1"/>
  <c r="J26" i="1"/>
  <c r="J25" i="1"/>
  <c r="J24" i="1"/>
  <c r="J23" i="1"/>
  <c r="L46" i="1" l="1"/>
  <c r="L47" i="1"/>
  <c r="L48" i="1"/>
  <c r="L49" i="1"/>
  <c r="K46" i="1"/>
  <c r="K49" i="1"/>
  <c r="L45" i="1"/>
  <c r="K45" i="1"/>
  <c r="K51" i="1" l="1"/>
  <c r="L51" i="1"/>
  <c r="J49" i="1"/>
  <c r="J46" i="1"/>
  <c r="L88" i="1"/>
  <c r="I88" i="1"/>
  <c r="F88" i="1"/>
  <c r="F82" i="1" l="1"/>
  <c r="I82" i="1"/>
  <c r="L82" i="1"/>
  <c r="F68" i="1"/>
  <c r="I68" i="1"/>
  <c r="L68" i="1"/>
  <c r="E16" i="1"/>
  <c r="F16" i="1"/>
  <c r="J16" i="1"/>
  <c r="K16" i="1"/>
  <c r="L16" i="1"/>
  <c r="D16" i="1"/>
  <c r="J45" i="1" l="1"/>
  <c r="J51" i="1" s="1"/>
  <c r="K91" i="1" l="1"/>
  <c r="K169" i="1" s="1"/>
  <c r="L91" i="1" l="1"/>
  <c r="I91" i="1"/>
  <c r="H91" i="1"/>
  <c r="H169" i="1" s="1"/>
  <c r="G91" i="1"/>
  <c r="G169" i="1" s="1"/>
  <c r="F91" i="1"/>
  <c r="E91" i="1"/>
  <c r="E169" i="1" s="1"/>
  <c r="D91" i="1"/>
  <c r="D169" i="1" s="1"/>
  <c r="F62" i="1"/>
  <c r="I62" i="1"/>
  <c r="L62" i="1"/>
  <c r="I169" i="1" l="1"/>
  <c r="J91" i="1"/>
  <c r="J169" i="1" s="1"/>
  <c r="L169" i="1"/>
</calcChain>
</file>

<file path=xl/sharedStrings.xml><?xml version="1.0" encoding="utf-8"?>
<sst xmlns="http://schemas.openxmlformats.org/spreadsheetml/2006/main" count="571" uniqueCount="395">
  <si>
    <t>ОТЧЕТ</t>
  </si>
  <si>
    <t>Nпп</t>
  </si>
  <si>
    <t>Наименование работ, объектов</t>
  </si>
  <si>
    <t>Год выполнения работ</t>
  </si>
  <si>
    <t>В том числе за счет средств</t>
  </si>
  <si>
    <t>Местный бюджет</t>
  </si>
  <si>
    <t>субсидии областного бюджета</t>
  </si>
  <si>
    <t>Примечание</t>
  </si>
  <si>
    <t>ИТОГО:</t>
  </si>
  <si>
    <t>3. Ремонт объектов дорожного хозяйства муниципального образования "Холмский городской округ" в том числе:</t>
  </si>
  <si>
    <t>3.1</t>
  </si>
  <si>
    <t>с. Костромское</t>
  </si>
  <si>
    <t>4.1</t>
  </si>
  <si>
    <t>2. Капитальный ремонт и (или) ремонт автомобильных дорог общего пользования местного значения, в том числе:</t>
  </si>
  <si>
    <t>4.2</t>
  </si>
  <si>
    <t>4.2.1</t>
  </si>
  <si>
    <t>4.2.2</t>
  </si>
  <si>
    <t>с. Правда</t>
  </si>
  <si>
    <t>4.2.3</t>
  </si>
  <si>
    <t>с. Чехов</t>
  </si>
  <si>
    <t>4.3</t>
  </si>
  <si>
    <t>4.3.1</t>
  </si>
  <si>
    <t>4.3.2</t>
  </si>
  <si>
    <t>4.3.3</t>
  </si>
  <si>
    <t>с. Чапланово</t>
  </si>
  <si>
    <t>4.4</t>
  </si>
  <si>
    <t>4.4.1</t>
  </si>
  <si>
    <t>с. Яблочное</t>
  </si>
  <si>
    <t>4.5</t>
  </si>
  <si>
    <t>4.5.1</t>
  </si>
  <si>
    <t>1. Содержание автомобильных дорог общего пользования местного значения муниципального образования «Холмский городской округ» и дорожных сооружений, являющихся их технологической частью – защитные дорожные сооружения, искусственные дорожные сооружения, производственные объекты, элементы обустройства автомобильных дорог, в том числе:</t>
  </si>
  <si>
    <t>1.1.</t>
  </si>
  <si>
    <t>Исполняющий обязанности начальника</t>
  </si>
  <si>
    <t>Финансового управления администрации</t>
  </si>
  <si>
    <t>муниципального образования "Холмский городской округ"</t>
  </si>
  <si>
    <t>________________________________</t>
  </si>
  <si>
    <t>Е. В. Судникович</t>
  </si>
  <si>
    <t>2.3.</t>
  </si>
  <si>
    <t>2.1.</t>
  </si>
  <si>
    <t>2.2.</t>
  </si>
  <si>
    <t>2.5.</t>
  </si>
  <si>
    <t>2.4.</t>
  </si>
  <si>
    <t>4.1.1.</t>
  </si>
  <si>
    <t>4.1.2.</t>
  </si>
  <si>
    <t>4.1.3.</t>
  </si>
  <si>
    <t>4.1.4.</t>
  </si>
  <si>
    <t>4.1.5.</t>
  </si>
  <si>
    <t>8.1.</t>
  </si>
  <si>
    <t>4.4.2.</t>
  </si>
  <si>
    <t>г. Холмск, ул. Лермонтова, 7,9,11,13</t>
  </si>
  <si>
    <t>Обустройство наиболее опасных участков улично-дорожной сети населенных пунктов дорожным ограждением</t>
  </si>
  <si>
    <t>5.1.</t>
  </si>
  <si>
    <t>6.1.</t>
  </si>
  <si>
    <t xml:space="preserve">7. Инженерно-изыскательные работы 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</si>
  <si>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</si>
  <si>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</si>
  <si>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</si>
  <si>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</si>
  <si>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</si>
  <si>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</si>
  <si>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</si>
  <si>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</si>
  <si>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</si>
  <si>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 xml:space="preserve">Исполняющий обязанности начальника Управления жилищно-коммунального хозяйства администрации муниципального образования "Холмский городской округ" </t>
  </si>
  <si>
    <t>об использовании бюджетных ассигнований муниципального дорожного фонда Холмского городского округа за 2019 год</t>
  </si>
  <si>
    <t>(о выполнении плана дорожных работ на территории муниципального образования "Холмский городской округ" за 2019 год)</t>
  </si>
  <si>
    <t>План на 2019 год</t>
  </si>
  <si>
    <t>Факт за 2019 год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</si>
  <si>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</si>
  <si>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</si>
  <si>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</si>
  <si>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</si>
  <si>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</si>
  <si>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</si>
  <si>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</si>
  <si>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</si>
  <si>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</si>
  <si>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2.16.</t>
  </si>
  <si>
    <t>2.17.</t>
  </si>
  <si>
    <t>2.18.</t>
  </si>
  <si>
    <t>Ремонт автомобильной дороги общего пользования местного значения г. Холмска по ул. Железнодорожная</t>
  </si>
  <si>
    <t>Ремонт автомобильной дороги общего пользования местного значения г.Холмска по ул.Школьная (от пл.Ленина до путепровода) и путепровода</t>
  </si>
  <si>
    <t>Ремонт автомобильной дороги общего пользования местного значения г.Холмска по ул.Победы, пл. Ленина (тротуары)</t>
  </si>
  <si>
    <t>Выполнение инженерных изысканий по объекту: «Капитальный ремонт автомобильной дороги общего пользования местного значения в с. Яблочное по ул. Сахалинская»</t>
  </si>
  <si>
    <t>Выполнение инженерных изысканий по объекту: «Капитальный ремонт автомобильной дороги общего пользования местного значения в с. Костромское по ул. Огородная»</t>
  </si>
  <si>
    <t>Выполнение инженерных изысканий по объекту: «Капитальный ремонт автомобильной дороги общего пользования местного значения в с.Костромское по ул. Центральная»</t>
  </si>
  <si>
    <t>Выполнение инженерных изысканий по объекту: «Капитальный ремонт автомобильной дороги общего пользования местного значения в с. Чапланово по пер. Пионерский»</t>
  </si>
  <si>
    <t>Выполнение инженерных изысканий по объекту: «Капитальный ремонт автомобильной дороги общего пользования местного значения в с.Пионеры по ул.Школьная»</t>
  </si>
  <si>
    <t>Выполнение инженерных изысканий по объекту: «Капитальный ремонт автомобильной дороги общего пользования местного значения в г. Холмске по ул. Пригородная»</t>
  </si>
  <si>
    <t>Выполнение инженерных изысканий по объекту: «Капитальный ремонт автомобильной дороги общего пользования местного значения в с. Яблочное по ул. Зеленая»</t>
  </si>
  <si>
    <t>Выполнение инженерных изысканий по объекту: «Капитальный ремонт автомобильной дороги общего пользования местного значения «Подъезд к памятнику освободителям Сахалина на Холмском перевале»</t>
  </si>
  <si>
    <t>Выполнение работ по разработке проектной документации по объекту: «Капитальный ремонт автомобильной дороги общего пользования местного значения в с. Пионеры по ул. Школьная»</t>
  </si>
  <si>
    <t>Выполнение работ по разработке проектной документации по объекту: «Капитальный ремонт автомобильной дороги общего пользования местного значения в с. Яблочное по ул. Сахалинская»</t>
  </si>
  <si>
    <t>Выполнение работ по разработке проектной документации по объекту: «Капитальный ремонт автомобильной дороги общего пользования местного значения в с. Костромское по ул. Огородная»</t>
  </si>
  <si>
    <t>Выполнение работ по разработке проектной документации по объекту: «Капитальный ремонт автомобильной дороги общего пользования местного значения «Подъезд к памятнику освободителям Сахалина на Холмском перевале»</t>
  </si>
  <si>
    <t>Выполнение работ по разработке проектной документации по объекту: «Капитальный ремонт автомобильной дороги общего пользования местного значения в с. Яблочное по ул. Зеленая»</t>
  </si>
  <si>
    <t>Выполнение работ по разработке проектной документации по объекту: «Капитальный ремонт автомобильной дороги общего пользования местного значения в с. Чапланово по пер. Пионерский»</t>
  </si>
  <si>
    <t>Выполнение работ по разработке проектной документации по объекту: «Капитальный ремонт автомобильной дороги общего пользования местного значения в с. Костромское по ул. Центральная»</t>
  </si>
  <si>
    <t>2.19.</t>
  </si>
  <si>
    <t>Ремонт автомобильных дорог общего пользования местного значения (г.Холмск, ул. Комсомольская (от ул. Победы,2 до ул. Пионерская,14))</t>
  </si>
  <si>
    <t>Неосвоенные средства в 2019 году</t>
  </si>
  <si>
    <t xml:space="preserve">В связи с невозможностью выполнения работ по укладке второго слоя асфальтобетонного покрытия  (погодные условия: низкие температуры и обильные осадки), завершение работ планируется до 01.06.2020 года. </t>
  </si>
  <si>
    <t>Объем дорожных работ, выполненных в 2019 году всего, тыс.рублей</t>
  </si>
  <si>
    <t>Объем дорожных работ на 2019 год всего, тыс.рублей</t>
  </si>
  <si>
    <t>Ремонт дорожного покрытия по ул. Привокзальная с. Пионеры (от поворота с ул. Холмска до остановочного павильона поезда)</t>
  </si>
  <si>
    <t>Ремонт дорожных покрытий населенных пунктов с. Костромское, ул. Полевая (от поворота с ул. Центральная до ул. Чехова), ул. Спортивная (от №1 до дома № 17), ул. Центральная (от магазина "СТЭЛС" до жилого дома № 31)</t>
  </si>
  <si>
    <t>Ремонт дорожных покрытий населенных пунктов в с. Костромское по ул. Чехова в районе дома № 1-А</t>
  </si>
  <si>
    <t>Ремонт дорожных покрытий населенных пунктов в с. Костромское по ул. Усадьба Совхоза от ул. Холмская (1500 м2)</t>
  </si>
  <si>
    <t>Ремонт дорожного покрытия по ул. Полевая, ул. Спортивная</t>
  </si>
  <si>
    <t>Устройство покрытий улично-дорожной сети с.Правда (ул. Спортивная 1500 м2)</t>
  </si>
  <si>
    <t>Устройство покрытий улично-дорожной сети с.Правда (ул. Надречная 1200 м2)</t>
  </si>
  <si>
    <t>Устройство покрытий улично-дорожной сети с.Правда (ул. Речная 600 м2)</t>
  </si>
  <si>
    <t>Устройство покрытий улично-дорожной сети с.Правда (ул. Нагорная 520 м2)</t>
  </si>
  <si>
    <t>Ремонт дорожных покрытий населенных пунктов с. Правда ул. Школьная (поворот автодороги в районе дома № 3по ул. Школьная)</t>
  </si>
  <si>
    <t>Ремонт дорожных покрытий населенных пунктов с. Правда по ул. Обрывная, 1400 м2 (от жилого дома № 1 до жилого дома № 6)</t>
  </si>
  <si>
    <t>Ремонт дорожных покрытий населенных пунктов с. Правда по ул. Надречная (от дома 6 до дома 7 по ул. Надречная)</t>
  </si>
  <si>
    <t>Ремонт дорожных покрытий населенных пунктов с. Правда по ул. Надречная (от дома 4 до дома 5 по ул. Надречная)</t>
  </si>
  <si>
    <t>4.2.4</t>
  </si>
  <si>
    <t>4.2.5</t>
  </si>
  <si>
    <t>4.2.6</t>
  </si>
  <si>
    <t>4.2.7</t>
  </si>
  <si>
    <t>4.2.8</t>
  </si>
  <si>
    <t>Ремонт участка дорожного покрытия населенных пуктов с. Чехов (от остановки «Безымянная» вдоль дома № 26А ул. Северная, проезд между домом № 26А ул. Северная и домом № 23 ул. Парковая)</t>
  </si>
  <si>
    <t>Ремонт участка дорожного покрытия проезда с. Чехов (проезд между домами № 26А ул. Северная и домом № 23 ул. Парковая)</t>
  </si>
  <si>
    <t>Ремонт дорожного покрытия в с. Чехов  ( пешеходный мост через р. Рудановского в районе автобусной остановки "Парковая" )</t>
  </si>
  <si>
    <t>Ремонт внутриквартального проезда по по ул. Новая в с. Пятиречье (ул. Новая от дома № 13 до № 17 (116 метров), от дома № 26 до № 22 (159 метров), от дома № 27 до № 31 (192 метра),  от дома № 31 до № 17 (165 метров),  от дома № 33 А  до № 34 (99 метров), от дома № 33 А до № 35 (84 метра))</t>
  </si>
  <si>
    <t xml:space="preserve">Ремонт внутриквартального проезда по ул. Новая до дома № 46,45,31 в с. Пятиречье </t>
  </si>
  <si>
    <t>Ремонт внутриквартального проезда с. Пятиречье от автодороги по ул. Новая до дома № 46, 45, 31</t>
  </si>
  <si>
    <t>Ремонт внутриквартального проезда с. Пятиречье от автодороги по ул. Новая до дома № 17,42</t>
  </si>
  <si>
    <t>4.4.3.</t>
  </si>
  <si>
    <t>4.4.4.</t>
  </si>
  <si>
    <t>4.4.5.</t>
  </si>
  <si>
    <t>4.4.6.</t>
  </si>
  <si>
    <t>4.4.7.</t>
  </si>
  <si>
    <t>Ремонт автомобильной дороги по ул. Зеленая в с. Яблочное</t>
  </si>
  <si>
    <t>5. 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 согдасно муниципальной программы «Повышение безопасности дорожного движения в муниципальном образовании «Холмский городской округ» на 2016-2025 годы»</t>
  </si>
  <si>
    <t>Закупка и установка на пешеходных переходах улично-дорожной сети населенных пунктов искусственных неровностей для обеспечения безопасности пешеходов, в том числе непосредственно прилегающих к образовательным учреждениям, УЖКХ</t>
  </si>
  <si>
    <t>Обустройство улично-дорожной сети населенных пунктов дорожными знаками и дорожной разметкой в соответствии с Проектом организации дорожного движения, УЖКХ</t>
  </si>
  <si>
    <t>5.2.</t>
  </si>
  <si>
    <t>5.3.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</si>
  <si>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 на участке ПК0+00 – ПК30+75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</si>
  <si>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 на участке ПК30+75 – ПК65+30,84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</si>
  <si>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 на участке ПК 0+00 - ПК20+00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</si>
  <si>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 ПК 20+00 – ПК40+00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</si>
  <si>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 ПК 40+00 – ПК65+30,84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</si>
  <si>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Холмск», на участке ПК 0+00 - ПК20+00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</si>
  <si>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Холмск», на участке ПК 20+00 – ПК40+00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</si>
  <si>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Холмск», на участке ПК 40+00 – ПК65+30,84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</si>
  <si>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Холмск», на участке ПК0+00 – ПК30+75</t>
  </si>
  <si>
    <t>инженерно-гидрометеорологических изысканий по объекту  «Реконструкция автомобильной дороги общего пользования местного значения ул. Лесозаводская, ул. Переселенческая, ул. Южная, г. Холмск», на участке ПК30+75 – ПК65+30,84</t>
  </si>
  <si>
    <t>Выполнение работ по специальным видам инженерных изысканий – обследование состояния грунтов оснований зданий и сооружений, в том числе определение фактической грузоподъемности пролетных строений сооружения через реку Малка в г.Холмске по объекту: «Реконструкция автомобильной дороги общего пользования местного значения  ул. Лесозаводская, ул. Переселенческая, ул.Южная, г.Холмск»</t>
  </si>
  <si>
    <t>Выполнение работ по специальным видам инженерных изысканий – обследование состояния грунтов оснований зданий и сооружений, в том числе проведение паспортизации мостового сооружения через реку Малка в г.Холмске по объекту: «Реконструкция автомобильной дороги общего пользования местного значения  ул. Лесозаводская, ул. Переселенческая, ул.Южная, г.Холмск»</t>
  </si>
  <si>
    <t>Государственная экспертиза результатов инженерных изысканий по объекту: «Реконструкция автомобильной дороги общего пользования местного значения ул. Лесозаводская, ул. Переселенческая, ул. Южная, г. Холмск»</t>
  </si>
  <si>
    <t>6. Строительство (реконструкция) автомобильных дорог общего пользования местного значения</t>
  </si>
  <si>
    <t>«Строительство инженерной и транспортной инфраструктуры под группу жилых домов по улице Некрасова в городе Холмске в  т.ч ПСД» (II очередь строительства), АИП 16000322100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</si>
  <si>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</si>
  <si>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</si>
  <si>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</si>
  <si>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</si>
  <si>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</si>
  <si>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</si>
  <si>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</si>
  <si>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</si>
  <si>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</si>
  <si>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7.11.</t>
  </si>
  <si>
    <t>7.10.</t>
  </si>
  <si>
    <t>7.12.</t>
  </si>
  <si>
    <t>7.13.</t>
  </si>
  <si>
    <t>7.14</t>
  </si>
  <si>
    <t>г. Холмск, ул Советская 7,9,11, Портовая, 6</t>
  </si>
  <si>
    <t>г. Холмск, ул Советская 68</t>
  </si>
  <si>
    <t>г. Холмск, ул. Молодежная 5, ул. Школьная 60А</t>
  </si>
  <si>
    <t>г. Холмск, ул. Молодежная 25,27</t>
  </si>
  <si>
    <t>г. Холмск, ул. Школьная 50</t>
  </si>
  <si>
    <t>г. Холмск, ул.Советская 102,104, 106, 108, 108А</t>
  </si>
  <si>
    <t>г. Холмск ул. Комсомольская, 9,10,11; ул. Пионерская 10,12</t>
  </si>
  <si>
    <t>г. Холмск, ул. Советская 70,72,74, ул. Чехова 36</t>
  </si>
  <si>
    <t>с. Чапланово ул. Советская 38,40</t>
  </si>
  <si>
    <t>8. Капитальный ремонт,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«Формирование современной городской среды на территории  муниципального образования «Холмский городской округ» на 2018 - 2025 годы», утвержденной постановлением администрации муниципального образования «Холмский городской округ» 21.03.2018 № 523</t>
  </si>
  <si>
    <t xml:space="preserve">Капитальный ремонт, ремонт дворовых территорий многоквартирных домов, проездов к дворовым территориям многоквартирных домов населенных пунктов с. Костромское, ул. Центральная, д. 10 (Спортивная площадка) </t>
  </si>
  <si>
    <t>8.11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</si>
  <si>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с. Правда, ул. Школьная, д. 28  (Спортивная площадка)</t>
  </si>
  <si>
    <t>8.12</t>
  </si>
  <si>
    <t>8.13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</si>
  <si>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с. Яблочное, ул. Ценральная, д. 86 (Спортивная площадка)</t>
  </si>
  <si>
    <t>8.14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</si>
  <si>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г. Холмск, ул. Советская, д. 108 (Спортивная площадка)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</si>
  <si>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с. Правда, ул. Речная д. 46 (Спортивная площадка)</t>
  </si>
  <si>
    <t>8.15</t>
  </si>
  <si>
    <t>8.16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</si>
  <si>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г. Холмск,ул. Матросова д. 8 Д, 8 Е (Спортивная площадка)</t>
  </si>
  <si>
    <t>8.17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</si>
  <si>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г. Холмск,ул. Пионерская д. 10 (спортивная площадка)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</si>
  <si>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г. Холмск, ул. Портовая, д. 12 (спортивная площадка)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</si>
  <si>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с. Костромское, ул. Озерная 2 (детская площадка)</t>
  </si>
  <si>
    <t>8.19</t>
  </si>
  <si>
    <t>8.18</t>
  </si>
  <si>
    <t>8.20</t>
  </si>
  <si>
    <t>г. Холмск, ул. Чехова д. 107 (спортивная площадка)</t>
  </si>
  <si>
    <t>8.21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</si>
  <si>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г. Холмск, 60 лет Октября д. 4 (детская площадка)</t>
  </si>
  <si>
    <t>8.22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</si>
  <si>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 г. Холмск, ул. Советская д. 76 (детская площадка)</t>
  </si>
  <si>
    <t>г. Холмск ул. Молодежная 10,13,15</t>
  </si>
  <si>
    <t>г. Холмск ул Матросова 6А</t>
  </si>
  <si>
    <t>г. Холмск ул Матросова 8, 11</t>
  </si>
  <si>
    <t>г. Холмск, ул. 60 лет Октября 3,3/1, 3/2, 3/3, 3/4,3/5</t>
  </si>
  <si>
    <t>г. Холмск, ул. Комсомольская 5,6,7, ул. Пионерская 8</t>
  </si>
  <si>
    <t>ул. Молодежная 10, 13, 15</t>
  </si>
  <si>
    <t>ул. Матросова 8, 10</t>
  </si>
  <si>
    <t>ул. Матросова 6А</t>
  </si>
  <si>
    <t>Корректировка ПД г. Холмск, ул. 60 лет Октября 3,3/1,3/2,3/3,3/4,3/5</t>
  </si>
  <si>
    <t>г. Холмск, ул. 60 лет Октября 3,3/1, 3/2, 3/3, 3/4,3/5 (лента 3)</t>
  </si>
  <si>
    <t>г. Холмск ул. Портовая 12</t>
  </si>
  <si>
    <t>с. Яблочное, ул. Колхозная, 111</t>
  </si>
  <si>
    <t>с. Правда, ул. Речная, 46</t>
  </si>
  <si>
    <t>с. Правда ул. школьная 28 А</t>
  </si>
  <si>
    <t>с. Костромское, ул Озерная</t>
  </si>
  <si>
    <t>с. Костромское, ул Центральная 10</t>
  </si>
  <si>
    <t>с. Костромское, ул. Центральная 86</t>
  </si>
  <si>
    <t>г. Холмск, ул. Советская 108</t>
  </si>
  <si>
    <t>г. Холмск, ул. Матросова 8Д, 8Е</t>
  </si>
  <si>
    <t>г. Холмск, ул. Пионерская 10</t>
  </si>
  <si>
    <t>г. Холмск, ул. Чехова 107</t>
  </si>
  <si>
    <t>г. Холмск, ул. Советская 76</t>
  </si>
  <si>
    <t>г. Холмск, 60 лет Октября, 4</t>
  </si>
  <si>
    <t>ул.60Л.Октября</t>
  </si>
  <si>
    <t>Итого:</t>
  </si>
  <si>
    <t>В.С. Комаров</t>
  </si>
  <si>
    <t>_______________________________</t>
  </si>
  <si>
    <t>Исполняющий обязанности мэра администрации муниципального образования "Холмский городской округ" ЖКХ</t>
  </si>
  <si>
    <t>О.И. Манжара</t>
  </si>
  <si>
    <t>Приложение</t>
  </si>
  <si>
    <t>к Решению Собрания</t>
  </si>
  <si>
    <t>муниципального образования</t>
  </si>
  <si>
    <t>"Холмский городской округ"</t>
  </si>
  <si>
    <t>от "___"________2020 № _______</t>
  </si>
  <si>
    <t>4. Капитальный и ремонт дорожных покрытий населенных пунктов.</t>
  </si>
  <si>
    <t>2019-2020</t>
  </si>
  <si>
    <t>В 2019 году строительство объекта на 40%. В 2020 году строительство будет продолжено.</t>
  </si>
  <si>
    <t xml:space="preserve">Ремонт объектов дорожного хозяйства муниципального образования "Холмский городской округ" подведомственным учреждением МБУ УГДХ </t>
  </si>
  <si>
    <t>Ремонт дорожного покрытия в с. Чапланово от д.23 по ул. Речная на юг 250 м. до пер. Школьный, за счет остатков МДФ 2018 года</t>
  </si>
  <si>
    <t>8.1.2</t>
  </si>
  <si>
    <t>8.1 Разработка проектно-сметной документации по объекту:</t>
  </si>
  <si>
    <t>8.1.1</t>
  </si>
  <si>
    <t>8.2. Проверка сметной стоимости дворовых территорий: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</si>
  <si>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</si>
  <si>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</si>
  <si>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</si>
  <si>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</si>
  <si>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</si>
  <si>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</si>
  <si>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</si>
  <si>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</si>
  <si>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</si>
  <si>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8.2.11</t>
  </si>
  <si>
    <t>8.2.10</t>
  </si>
  <si>
    <t>8.2.12</t>
  </si>
  <si>
    <t>8.2.13</t>
  </si>
  <si>
    <t>8.2.14</t>
  </si>
  <si>
    <t>8.2.15</t>
  </si>
  <si>
    <t>8.2.16</t>
  </si>
  <si>
    <t>8.2.17</t>
  </si>
  <si>
    <t>8.2.18</t>
  </si>
  <si>
    <t>8.2.19</t>
  </si>
  <si>
    <t>8.2.20</t>
  </si>
  <si>
    <t>8.1.3</t>
  </si>
  <si>
    <t>Разработка проектной документации по объекту «Строительство подъездной дороги в с. Серные источники»</t>
  </si>
  <si>
    <t>Реконструкция автомобильной дороги общего пользования местного значения  ул. Лесозаводская, ул. Переселенческая, ул.Южная, г.Холмск, АИП 16000319100</t>
  </si>
  <si>
    <t>План дорожных работ МО "ХГО" на 2019 год.</t>
  </si>
  <si>
    <t>Зарезервированные денежные средтва</t>
  </si>
  <si>
    <t>2.20</t>
  </si>
  <si>
    <t>Зарезервированные средства образовались в результате проведенных конкурсных процедур</t>
  </si>
  <si>
    <t>Расторжение МК на 876,0 не установлены дорожные знаки. Расторжение 5136,0 МБУ "УГДХ" не сдан отчет по МЗ</t>
  </si>
  <si>
    <t xml:space="preserve">Исполнено в полном объеме </t>
  </si>
  <si>
    <t xml:space="preserve">Исполненов в полном объеме </t>
  </si>
  <si>
    <t>Исполнено в полном объеме</t>
  </si>
  <si>
    <t>Расторжение МК на сумму 101,2 тыс. руб</t>
  </si>
  <si>
    <t>Расторжение муниицпального контракта на сумму 63,3 тыс.руб.</t>
  </si>
  <si>
    <t>Расторжение муниицпального контракта на сумму 280,0 тыс.руб.</t>
  </si>
  <si>
    <t>Расторжение муниицпального контракта на сумму 123,9 тыс.руб.</t>
  </si>
  <si>
    <t>Расторжение МК на 447,5 тыс. руб.</t>
  </si>
  <si>
    <t xml:space="preserve"> Расторжение муниицпального контракта на сумму 71,7 тыс.руб.</t>
  </si>
  <si>
    <t xml:space="preserve"> Расторжение муниицпального контракта на сумму 653,2 тыс.руб.</t>
  </si>
  <si>
    <t xml:space="preserve"> Расторжение муниицпального контракта на сумму 879,4 тыс.руб.</t>
  </si>
  <si>
    <t xml:space="preserve"> Расторжение муниицпального контракта на сумму 21,0 тыс.руб.</t>
  </si>
  <si>
    <t>Экономия сложилась в результате выделения средств из ОБ 210,2 тыс.руб.</t>
  </si>
  <si>
    <t>7.15</t>
  </si>
  <si>
    <t xml:space="preserve"> Расторжение муниицпального контракта на сумму 337,9 тыс.руб.</t>
  </si>
  <si>
    <t xml:space="preserve"> Расторжение муниицпального контракта на сумму 639,1 тыс.руб.</t>
  </si>
  <si>
    <t xml:space="preserve"> Расторжение муниицпального контракта на сумму 452,1 тыс.руб.</t>
  </si>
  <si>
    <t xml:space="preserve"> Расторжение муниицпального контракта на сумму 176,5 тыс.руб.</t>
  </si>
  <si>
    <t xml:space="preserve"> Расторжение муниицпального контракта на сумму 135,7 тыс.руб.</t>
  </si>
  <si>
    <t>Расторжение МК на сумму 19,9 тыс. руб</t>
  </si>
  <si>
    <t>Расторжение МК на сумму 19,8 тыс. руб</t>
  </si>
  <si>
    <t>Расторжение МК на сумму 19,6 тыс. руб</t>
  </si>
  <si>
    <t>Расторжение МК на сумму 354 тыс. руб</t>
  </si>
  <si>
    <t>ВСЕГО по плану дорожных работ (разделы 1-8)</t>
  </si>
  <si>
    <t>110 053,7</t>
  </si>
  <si>
    <t>3.1.</t>
  </si>
  <si>
    <t>Итого по п. 1</t>
  </si>
  <si>
    <t>Итого по п. 2</t>
  </si>
  <si>
    <t>Итого по п. 3</t>
  </si>
  <si>
    <t>Исполнено в полном объёме</t>
  </si>
  <si>
    <t>Обустройство улично-дорожной сети населенных пунктов дорожными знаками и дорожной разметкой в соответствии с Проектом организации дорожного движения</t>
  </si>
  <si>
    <t>Содержание автомобильных дорог общего пользования местного значения г. Холмска и населённых пунктов</t>
  </si>
  <si>
    <t>Обустройство участков улично-дорожной сети населенных пунктов пешеходными ограждениями, в том числе в зоне пешеходных переходов</t>
  </si>
  <si>
    <t>Обустройство пешеходного перехода на автомобильной дороге общего пользования местного значения по ул. Школьная с. Чехов</t>
  </si>
  <si>
    <t>Холмского муниципального округа</t>
  </si>
  <si>
    <t>Сахалинской области</t>
  </si>
  <si>
    <t>Решением Собрания</t>
  </si>
  <si>
    <t>Утвержден</t>
  </si>
  <si>
    <t>План на 2025 год</t>
  </si>
  <si>
    <t>Факт за 2025 год</t>
  </si>
  <si>
    <t>Объем дорожных работ на 2025 год всего, тыс. рублей</t>
  </si>
  <si>
    <t>Объемы, запланированные в 2025 году, выполнены в полном объеме</t>
  </si>
  <si>
    <t>об использовании бюджетных ассигнований муниципального дорожного фонда Холмского муниципального округа Сахалинской области за 2025 год</t>
  </si>
  <si>
    <t>Неосвоенные средства в 2025 году</t>
  </si>
  <si>
    <t>1.2.</t>
  </si>
  <si>
    <t>1.3.</t>
  </si>
  <si>
    <t>1.4.</t>
  </si>
  <si>
    <t>Устройство ливневой канализации дома культуры в с. Чехов</t>
  </si>
  <si>
    <t>1.5.</t>
  </si>
  <si>
    <t>1.6.</t>
  </si>
  <si>
    <t>1.7.</t>
  </si>
  <si>
    <t xml:space="preserve">Капитальный ремонт автомобильной дороги к группе жилых домов по ул. Некрасова в г. Холмске </t>
  </si>
  <si>
    <t>Прохождение гос.экспертизы "Капитальный ремонт автомобильной дороги к группе жилых домов по ул. Некрасова в г. Холмске"</t>
  </si>
  <si>
    <t>1.8.</t>
  </si>
  <si>
    <t>Капитальный ремонт автомобильной дороги к городской поликлиники (от сопряжения с автомобильной дорогой по ул. Советская до городской поликлиники) (Устройство водоотведения по ул. Советская в г. Холмск (коллектор)</t>
  </si>
  <si>
    <t>Ремонт автомобильных дорог общего пользования местного значения в г.Холмске по ул. Матросова, Лермонтова, Пушкина (ремонт тротуара)</t>
  </si>
  <si>
    <t>1.9.</t>
  </si>
  <si>
    <t>1.10.</t>
  </si>
  <si>
    <t>1.11.</t>
  </si>
  <si>
    <t>1.12.</t>
  </si>
  <si>
    <t>1.13.</t>
  </si>
  <si>
    <t>Обустройство уличного освещения г. Холмск, ул. Киевская д. 4-35, ул. Весенняя д. 25-31</t>
  </si>
  <si>
    <t>1.14.</t>
  </si>
  <si>
    <t>1.15.</t>
  </si>
  <si>
    <t xml:space="preserve">Обустройство уличного освещения г. Холмск, ул. Новая д. 2-22, ул. Весенняя д. 3-13  </t>
  </si>
  <si>
    <t>1.16.</t>
  </si>
  <si>
    <t>Обустройство уличного освещения в г. Холмск, ул. Гастелло д. 8-20</t>
  </si>
  <si>
    <t>1.17.</t>
  </si>
  <si>
    <t>1.18.</t>
  </si>
  <si>
    <t>1.19.</t>
  </si>
  <si>
    <t>1.20.</t>
  </si>
  <si>
    <t xml:space="preserve">Капитальный ремонт  ул. Лесозаводская (участок от молокозавода до ж/д переезда СЗМП) в г. Холмск (обустройство уличного освещения) </t>
  </si>
  <si>
    <t>1.21.</t>
  </si>
  <si>
    <t>Капитальный ремонт  ул. Лесозаводская (участок от молокозавода до ул. Мичурина) в г. Холмск (обустройство уличного освещения)</t>
  </si>
  <si>
    <t>Обустройство наиболее опасных участков улично-дорожной сети населенных пунктов дорожным ограждение</t>
  </si>
  <si>
    <t>3.2.</t>
  </si>
  <si>
    <t>Оплачено в пределах лимитов 2025 года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</si>
  <si>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(г. Холмск, ул. Крузенштерна, д. 9)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</si>
  <si>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(г. Холмск, ул. Молодежная 6, 6А)</t>
  </si>
  <si>
    <t>3.3.</t>
  </si>
  <si>
    <t>3.4.</t>
  </si>
  <si>
    <t>3.5.</t>
  </si>
  <si>
    <t>3.6.</t>
  </si>
  <si>
    <t>1 Капитальный ремонт, ремонт и содержание автомобильных дорог общего пользования местного значения и искусственных сооружений на них</t>
  </si>
  <si>
    <t xml:space="preserve">Капитальный ремонт автомобильной дороги общего пользования местного значения по ул. Советская г. Холмск (2 этап),  Сахалинская область, м.о. Холмский, г. Холмск, ул. Советская. ПК13+55 – ПК26+09      </t>
  </si>
  <si>
    <t>Изменение срока исполнения работ до 2026 года</t>
  </si>
  <si>
    <t>Работы не приняты</t>
  </si>
  <si>
    <t>1.24.</t>
  </si>
  <si>
    <t>1.25.</t>
  </si>
  <si>
    <t>Корректировка проектной документации, прохождения экспертизы по объекту "Капитальный ремонт автомобильной дороги общего пользования местного значения в г. Холмске по ул. Шевченко"</t>
  </si>
  <si>
    <t>Капитальный ремонт автомобильных дорог общего пользования местного значения (устройство тротуарной линии по ул.  Речная в с. Чапланово)</t>
  </si>
  <si>
    <t xml:space="preserve">Ремонт автомобильной дороги общего пользования местного значения Холмского муниципального округа Сахалинской области (ремонт ливневой канализации и установка бордюрного камня) г. Холмск, ул. Крузенштерна 6, 2/1 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</si>
  <si>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(ул. Первомайская, д.11, ул. Флотская. д.21 в г. Холмске)</t>
  </si>
  <si>
    <t>Отсутствие средств на едином счете областного бюджета Сахалинской области</t>
  </si>
  <si>
    <t>Объем дорожных работ, выполненных в 2025 году всего, тыс. рублей</t>
  </si>
  <si>
    <t xml:space="preserve">Составление акта разграничения балансовой принадлежности ( к тех присоединению), осуществление технологического присоединения к электрическим сетям ул. Центральная в с. Чистоводное и осуществление технологического присоединения к электрическим сетям  ул. Кирова в с. Яблочное  </t>
  </si>
  <si>
    <t>Исполнено в полном объёме. Оплата работ проведена в 2026 году</t>
  </si>
  <si>
    <t>4.1.</t>
  </si>
  <si>
    <t>ВСЕГО по плану дорожных работ (разделы 1-4)</t>
  </si>
  <si>
    <t>Итого по п. 4</t>
  </si>
  <si>
    <t>Капитальный ремонт, ремонт и содержание автомобильных дорог в рамках исполнения муниципального задания</t>
  </si>
  <si>
    <t>Проверка  локального сметного расчета в части ценообразования по объектам: "Капитальный ремонт автомобильной дороги общего пользования местного значения в г. Холмск по ул.Матросова, Лермонтова, Пушкина (устройство тактильной плитки) и "Капитальный ремонт автомобильной дороги к городской поликлиники (от сопряжения с автомобильной дороги по ул. Советская до городской поликлиники) (Устройство водоотведения по ул. Советская в г. Холмск (коллектор)" по адресу: РФ, Сахалинская обл., г. Холмск, ул.Советская.</t>
  </si>
  <si>
    <t>Исполнено в полном объеме. Оплата проведена в 2026</t>
  </si>
  <si>
    <t xml:space="preserve">Срок завершения работ 15.12.2026 </t>
  </si>
  <si>
    <t>4. Приобретение специализированной техники для осуществления дорожной деятельности в отношении дорог общего пользования местного значения Холмского муниципального округа Сахалинской области</t>
  </si>
  <si>
    <t>Приобретение снегоуборщика гусеничного</t>
  </si>
  <si>
    <t>2.Обеспечение транспортной безопасности объектов дорожного хозяйства в рамках муниципальной программы "Повышение безопасности дорожного движения в Холмском муниципальном округе Сахалинской области",  утвержденной постановлением администрации муниципального образования «Холмский городской округ» от 28.11.2024 № 2021</t>
  </si>
  <si>
    <t>3.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«Формирование современной городской среды на территории Холмского муниципального округа Сахалинской области", утвержденной постановлением администрации муниципального образования «Холмский городской округ» от 14.11.2024 № 1930</t>
  </si>
  <si>
    <t>1.22.</t>
  </si>
  <si>
    <t>1.23.</t>
  </si>
  <si>
    <t>Работы по разработке проектной документации по объекту: "Капитальный ремонт автомобильной дороги к группе жилых домов по ул. Некрасова в г. Холмске"</t>
  </si>
  <si>
    <t>Выполнение инженерно-геодезических изысканий по объекту:
"Капитальный ремонт автомобильной дороги к группе жилых домов по ул. Некрасова в г. Холмске"</t>
  </si>
  <si>
    <t>Работы по разработке проектной документации по объекту: "Капитальный ремонт автомобильной дороги по ул. Советской от здания № 91Б по ул. Советской до границ с общественной территорией Приморский бульвар, г. Холмск"</t>
  </si>
  <si>
    <t>Работы по разработке проектной документации по объекту: "Капиальный ремонт автомобильной дороги по ул. Советской до границ с общественной территорией Приморский бульвар в районе здания по ул. Советской 93А, г. Холмск"</t>
  </si>
  <si>
    <t>Прохождение государственной экспертизы проектной документации в части проверки достоверности определения сметной стоимости по объекту "Капитальный ремонт автомобильной дороги общего пользования местного значения в г. Холмск по ул. Шевченко"</t>
  </si>
  <si>
    <t>Проверка локальных сметных расчетов в части ценообразования по объектам: "Капитальный ремонт автомобильной дороги по ул. Крузенштерна (обустройство пешеходного тротуара и парковочных мест)"," Монтаж уличного освещения г. Холмск, ул. Гастелло, дд. 8-20"; "Монтаж уличного освещения г. Холмск, ул. Киевская, дд. 4-35, ул. Весенняя дд. 25-31"; "Монтаж уличного освещения г. Холмск, ул. Лесозаводская на север (участок от молокозавода до ул. Мичурина)"; "Монтаж уличного освещения г. Холмск, ул. Лесозаводская на юг (ж-д переезда СЭМП до молокозавода)";  "Обустройство пешеходного перехода на автомобильной дороге общего пользования местного значения по ул. Школьная с. Чехов"</t>
  </si>
  <si>
    <t>Проверка локального сметного расчета в части ценообразования по объекту: "Капитальный ремонт и ремонт дворовых территорий многоквартирных домов, проездов к дворовым территориям многоквартирных домов населенных пунктов" Сахалинская область, Холмский район, г. Холмск, ул. 60 лет Октября, 3,3/1,3/2,3/3,3/4,3/5 (лента 3) в г. Холмске (подпорная стенка)".</t>
  </si>
  <si>
    <t>Проверка локального сметного расчета в части ценообразования по объекту: "Капитальный ремонт и ремонт дворовых территорий многоквартирных домов, проездов к дворовым территориям многоквартирных домов населенных пунктов". Сахалинская область, Холмский район, г. Холмск, ул. Школьная 52А"</t>
  </si>
  <si>
    <t>Проверка локального сметного расчета в части ценообразования по объекту:
"Капитальный ремонт и ремонт дворовых территорий многоквартирных домов, проездов к дворовым территориям многоквартирных домов населенных пунктов, ул. Молодежная, д. 19"</t>
  </si>
  <si>
    <t>от 28.05.2026</t>
  </si>
  <si>
    <t>№ 43/7-354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</si>
</sst>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#,##0.0\ _₽"/>
    <numFmt numFmtId="166" formatCode="0.0"/>
    <numFmt numFmtId="167" formatCode="#,##0.00,"/>
    <numFmt numFmtId="168" formatCode="#,##0,"/>
    <numFmt numFmtId="169" formatCode="#,##0.0_ ;\-#,##0.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Arial Cyr"/>
      <charset val="204"/>
    </font>
    <font>
      <b/>
      <sz val="11"/>
      <color rgb="FFFF0000"/>
      <name val="Times New Roman"/>
      <family val="1"/>
      <charset val="204"/>
    </font>
    <font>
      <u/>
      <sz val="12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7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49" fontId="1" fillId="2" borderId="20" xfId="0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49" fontId="3" fillId="2" borderId="50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5" fillId="2" borderId="51" xfId="0" applyFont="1" applyFill="1" applyBorder="1" applyAlignment="1">
      <alignment wrapText="1"/>
    </xf>
    <xf numFmtId="0" fontId="1" fillId="0" borderId="0" xfId="0" applyFont="1" applyFill="1"/>
    <xf numFmtId="0" fontId="3" fillId="0" borderId="0" xfId="0" applyFont="1" applyFill="1"/>
    <xf numFmtId="0" fontId="1" fillId="0" borderId="1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1" fillId="0" borderId="0" xfId="0" applyNumberFormat="1" applyFont="1"/>
    <xf numFmtId="49" fontId="1" fillId="0" borderId="5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3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center"/>
    </xf>
    <xf numFmtId="0" fontId="3" fillId="0" borderId="28" xfId="0" applyFont="1" applyFill="1" applyBorder="1"/>
    <xf numFmtId="164" fontId="6" fillId="0" borderId="28" xfId="0" applyNumberFormat="1" applyFont="1" applyFill="1" applyBorder="1" applyAlignment="1">
      <alignment horizontal="center" vertical="center"/>
    </xf>
    <xf numFmtId="0" fontId="3" fillId="0" borderId="29" xfId="0" applyFont="1" applyFill="1" applyBorder="1"/>
    <xf numFmtId="0" fontId="3" fillId="0" borderId="42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/>
    </xf>
    <xf numFmtId="0" fontId="3" fillId="0" borderId="23" xfId="0" applyFont="1" applyFill="1" applyBorder="1" applyAlignment="1"/>
    <xf numFmtId="164" fontId="6" fillId="0" borderId="23" xfId="0" applyNumberFormat="1" applyFont="1" applyFill="1" applyBorder="1" applyAlignment="1">
      <alignment horizontal="center"/>
    </xf>
    <xf numFmtId="0" fontId="3" fillId="0" borderId="43" xfId="0" applyFont="1" applyFill="1" applyBorder="1"/>
    <xf numFmtId="49" fontId="6" fillId="0" borderId="36" xfId="0" applyNumberFormat="1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66" fontId="2" fillId="0" borderId="1" xfId="0" applyNumberFormat="1" applyFont="1" applyBorder="1"/>
    <xf numFmtId="164" fontId="2" fillId="0" borderId="1" xfId="0" applyNumberFormat="1" applyFont="1" applyBorder="1"/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wrapText="1"/>
    </xf>
    <xf numFmtId="0" fontId="2" fillId="0" borderId="36" xfId="0" applyNumberFormat="1" applyFont="1" applyFill="1" applyBorder="1" applyAlignment="1">
      <alignment horizontal="center" vertical="center"/>
    </xf>
    <xf numFmtId="0" fontId="2" fillId="0" borderId="37" xfId="0" applyFont="1" applyFill="1" applyBorder="1"/>
    <xf numFmtId="0" fontId="2" fillId="0" borderId="37" xfId="0" applyFont="1" applyFill="1" applyBorder="1" applyAlignment="1">
      <alignment horizontal="center" vertical="center"/>
    </xf>
    <xf numFmtId="165" fontId="6" fillId="0" borderId="37" xfId="1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0" fontId="2" fillId="0" borderId="0" xfId="0" applyFont="1" applyFill="1"/>
    <xf numFmtId="16" fontId="1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166" fontId="1" fillId="0" borderId="22" xfId="0" applyNumberFormat="1" applyFont="1" applyFill="1" applyBorder="1" applyAlignment="1">
      <alignment horizontal="center" vertical="center" wrapText="1"/>
    </xf>
    <xf numFmtId="166" fontId="1" fillId="0" borderId="23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/>
    <xf numFmtId="49" fontId="1" fillId="0" borderId="1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top" wrapText="1"/>
    </xf>
    <xf numFmtId="0" fontId="3" fillId="0" borderId="16" xfId="0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center"/>
    </xf>
    <xf numFmtId="0" fontId="1" fillId="0" borderId="26" xfId="0" applyFont="1" applyFill="1" applyBorder="1"/>
    <xf numFmtId="49" fontId="1" fillId="0" borderId="20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wrapText="1"/>
    </xf>
    <xf numFmtId="0" fontId="2" fillId="0" borderId="13" xfId="0" applyFont="1" applyFill="1" applyBorder="1" applyAlignment="1">
      <alignment horizontal="center" vertical="center"/>
    </xf>
    <xf numFmtId="0" fontId="1" fillId="0" borderId="11" xfId="0" applyFont="1" applyFill="1" applyBorder="1"/>
    <xf numFmtId="0" fontId="2" fillId="0" borderId="13" xfId="0" applyFont="1" applyFill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wrapText="1"/>
    </xf>
    <xf numFmtId="49" fontId="3" fillId="0" borderId="2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center" vertical="center"/>
    </xf>
    <xf numFmtId="0" fontId="1" fillId="0" borderId="13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/>
    </xf>
    <xf numFmtId="164" fontId="2" fillId="0" borderId="13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left"/>
    </xf>
    <xf numFmtId="165" fontId="1" fillId="0" borderId="13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165" fontId="1" fillId="0" borderId="14" xfId="0" applyNumberFormat="1" applyFont="1" applyFill="1" applyBorder="1"/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vertical="center" wrapText="1"/>
    </xf>
    <xf numFmtId="164" fontId="3" fillId="0" borderId="22" xfId="0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vertical="center"/>
    </xf>
    <xf numFmtId="49" fontId="3" fillId="0" borderId="5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49" fontId="1" fillId="2" borderId="27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vertical="center" wrapText="1"/>
    </xf>
    <xf numFmtId="164" fontId="6" fillId="2" borderId="28" xfId="0" applyNumberFormat="1" applyFont="1" applyFill="1" applyBorder="1" applyAlignment="1">
      <alignment horizontal="center" vertical="center"/>
    </xf>
    <xf numFmtId="0" fontId="1" fillId="2" borderId="29" xfId="0" applyFont="1" applyFill="1" applyBorder="1"/>
    <xf numFmtId="49" fontId="6" fillId="0" borderId="10" xfId="0" applyNumberFormat="1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6" fillId="2" borderId="54" xfId="0" applyNumberFormat="1" applyFont="1" applyFill="1" applyBorder="1" applyAlignment="1">
      <alignment horizontal="center" vertical="center"/>
    </xf>
    <xf numFmtId="164" fontId="6" fillId="2" borderId="5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right"/>
    </xf>
    <xf numFmtId="164" fontId="2" fillId="0" borderId="53" xfId="0" applyNumberFormat="1" applyFont="1" applyBorder="1" applyAlignment="1">
      <alignment horizontal="center" vertical="center"/>
    </xf>
    <xf numFmtId="0" fontId="1" fillId="2" borderId="54" xfId="0" applyFont="1" applyFill="1" applyBorder="1"/>
    <xf numFmtId="164" fontId="6" fillId="2" borderId="27" xfId="0" applyNumberFormat="1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Border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/>
    <xf numFmtId="0" fontId="12" fillId="0" borderId="0" xfId="0" applyFont="1" applyFill="1" applyBorder="1"/>
    <xf numFmtId="0" fontId="13" fillId="0" borderId="0" xfId="0" applyFont="1" applyBorder="1"/>
    <xf numFmtId="0" fontId="12" fillId="0" borderId="0" xfId="0" applyFont="1" applyFill="1"/>
    <xf numFmtId="0" fontId="13" fillId="0" borderId="3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4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2" borderId="0" xfId="0" applyFont="1" applyFill="1"/>
    <xf numFmtId="164" fontId="13" fillId="2" borderId="0" xfId="0" applyNumberFormat="1" applyFont="1" applyFill="1"/>
    <xf numFmtId="0" fontId="15" fillId="0" borderId="0" xfId="0" applyFont="1" applyFill="1" applyAlignment="1">
      <alignment horizontal="center" vertical="center"/>
    </xf>
    <xf numFmtId="0" fontId="15" fillId="2" borderId="0" xfId="0" applyFont="1" applyFill="1"/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top" wrapText="1"/>
    </xf>
    <xf numFmtId="0" fontId="15" fillId="0" borderId="25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167" fontId="15" fillId="2" borderId="11" xfId="0" applyNumberFormat="1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left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67" fontId="15" fillId="2" borderId="10" xfId="0" applyNumberFormat="1" applyFont="1" applyFill="1" applyBorder="1" applyAlignment="1">
      <alignment horizontal="center" vertical="center" wrapText="1"/>
    </xf>
    <xf numFmtId="167" fontId="15" fillId="2" borderId="4" xfId="0" applyNumberFormat="1" applyFont="1" applyFill="1" applyBorder="1" applyAlignment="1">
      <alignment vertical="center" wrapText="1"/>
    </xf>
    <xf numFmtId="0" fontId="15" fillId="2" borderId="4" xfId="0" applyNumberFormat="1" applyFont="1" applyFill="1" applyBorder="1" applyAlignment="1">
      <alignment horizontal="center" vertical="center"/>
    </xf>
    <xf numFmtId="167" fontId="15" fillId="2" borderId="1" xfId="0" applyNumberFormat="1" applyFont="1" applyFill="1" applyBorder="1" applyAlignment="1">
      <alignment vertical="center" wrapText="1"/>
    </xf>
    <xf numFmtId="0" fontId="15" fillId="2" borderId="1" xfId="0" applyNumberFormat="1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7" fontId="16" fillId="2" borderId="13" xfId="0" applyNumberFormat="1" applyFont="1" applyFill="1" applyBorder="1" applyAlignment="1">
      <alignment vertical="center"/>
    </xf>
    <xf numFmtId="167" fontId="15" fillId="2" borderId="13" xfId="0" applyNumberFormat="1" applyFont="1" applyFill="1" applyBorder="1" applyAlignment="1">
      <alignment vertical="center"/>
    </xf>
    <xf numFmtId="169" fontId="16" fillId="2" borderId="13" xfId="0" applyNumberFormat="1" applyFont="1" applyFill="1" applyBorder="1" applyAlignment="1">
      <alignment horizontal="center" vertical="center"/>
    </xf>
    <xf numFmtId="167" fontId="15" fillId="2" borderId="14" xfId="0" applyNumberFormat="1" applyFont="1" applyFill="1" applyBorder="1" applyAlignment="1">
      <alignment vertical="center"/>
    </xf>
    <xf numFmtId="0" fontId="15" fillId="2" borderId="5" xfId="0" applyNumberFormat="1" applyFont="1" applyFill="1" applyBorder="1" applyAlignment="1">
      <alignment horizontal="center" vertical="center"/>
    </xf>
    <xf numFmtId="168" fontId="15" fillId="2" borderId="5" xfId="0" applyNumberFormat="1" applyFont="1" applyFill="1" applyBorder="1" applyAlignment="1">
      <alignment horizontal="left" wrapText="1"/>
    </xf>
    <xf numFmtId="168" fontId="15" fillId="2" borderId="16" xfId="0" applyNumberFormat="1" applyFont="1" applyFill="1" applyBorder="1" applyAlignment="1">
      <alignment horizontal="center" vertical="center" wrapText="1"/>
    </xf>
    <xf numFmtId="168" fontId="15" fillId="2" borderId="1" xfId="0" applyNumberFormat="1" applyFont="1" applyFill="1" applyBorder="1" applyAlignment="1">
      <alignment horizontal="left" wrapText="1"/>
    </xf>
    <xf numFmtId="168" fontId="15" fillId="2" borderId="11" xfId="0" applyNumberFormat="1" applyFont="1" applyFill="1" applyBorder="1" applyAlignment="1">
      <alignment horizontal="center" vertical="center" wrapText="1"/>
    </xf>
    <xf numFmtId="168" fontId="16" fillId="2" borderId="4" xfId="0" applyNumberFormat="1" applyFont="1" applyFill="1" applyBorder="1" applyAlignment="1">
      <alignment horizontal="left" vertical="center"/>
    </xf>
    <xf numFmtId="168" fontId="16" fillId="2" borderId="4" xfId="0" applyNumberFormat="1" applyFont="1" applyFill="1" applyBorder="1" applyAlignment="1">
      <alignment horizontal="center" vertical="center"/>
    </xf>
    <xf numFmtId="164" fontId="16" fillId="2" borderId="4" xfId="0" applyNumberFormat="1" applyFont="1" applyFill="1" applyBorder="1" applyAlignment="1">
      <alignment horizontal="center" vertical="center"/>
    </xf>
    <xf numFmtId="168" fontId="15" fillId="2" borderId="26" xfId="0" applyNumberFormat="1" applyFont="1" applyFill="1" applyBorder="1"/>
    <xf numFmtId="168" fontId="15" fillId="2" borderId="5" xfId="0" applyNumberFormat="1" applyFont="1" applyFill="1" applyBorder="1" applyAlignment="1">
      <alignment vertical="top" wrapText="1"/>
    </xf>
    <xf numFmtId="168" fontId="15" fillId="2" borderId="5" xfId="0" applyNumberFormat="1" applyFont="1" applyFill="1" applyBorder="1" applyAlignment="1">
      <alignment vertical="center" wrapText="1"/>
    </xf>
    <xf numFmtId="168" fontId="15" fillId="2" borderId="1" xfId="0" applyNumberFormat="1" applyFont="1" applyFill="1" applyBorder="1" applyAlignment="1">
      <alignment vertical="center" wrapText="1"/>
    </xf>
    <xf numFmtId="168" fontId="15" fillId="2" borderId="1" xfId="0" applyNumberFormat="1" applyFont="1" applyFill="1" applyBorder="1" applyAlignment="1">
      <alignment horizontal="left" vertical="center" wrapText="1"/>
    </xf>
    <xf numFmtId="168" fontId="16" fillId="2" borderId="1" xfId="0" applyNumberFormat="1" applyFont="1" applyFill="1" applyBorder="1" applyAlignment="1">
      <alignment horizontal="left" vertical="center"/>
    </xf>
    <xf numFmtId="168" fontId="16" fillId="2" borderId="1" xfId="0" applyNumberFormat="1" applyFont="1" applyFill="1" applyBorder="1"/>
    <xf numFmtId="164" fontId="16" fillId="2" borderId="1" xfId="0" applyNumberFormat="1" applyFont="1" applyFill="1" applyBorder="1" applyAlignment="1">
      <alignment horizontal="center"/>
    </xf>
    <xf numFmtId="168" fontId="15" fillId="2" borderId="14" xfId="0" applyNumberFormat="1" applyFont="1" applyFill="1" applyBorder="1"/>
    <xf numFmtId="168" fontId="15" fillId="0" borderId="27" xfId="0" applyNumberFormat="1" applyFont="1" applyFill="1" applyBorder="1" applyAlignment="1">
      <alignment horizontal="center" vertical="center"/>
    </xf>
    <xf numFmtId="168" fontId="16" fillId="2" borderId="28" xfId="0" applyNumberFormat="1" applyFont="1" applyFill="1" applyBorder="1" applyAlignment="1">
      <alignment vertical="center" wrapText="1"/>
    </xf>
    <xf numFmtId="168" fontId="15" fillId="2" borderId="28" xfId="0" applyNumberFormat="1" applyFont="1" applyFill="1" applyBorder="1"/>
    <xf numFmtId="164" fontId="16" fillId="2" borderId="28" xfId="0" applyNumberFormat="1" applyFont="1" applyFill="1" applyBorder="1" applyAlignment="1">
      <alignment horizontal="center" vertical="center"/>
    </xf>
    <xf numFmtId="167" fontId="15" fillId="2" borderId="25" xfId="0" applyNumberFormat="1" applyFont="1" applyFill="1" applyBorder="1" applyAlignment="1">
      <alignment horizontal="center" vertical="center"/>
    </xf>
    <xf numFmtId="168" fontId="15" fillId="2" borderId="10" xfId="0" applyNumberFormat="1" applyFont="1" applyFill="1" applyBorder="1" applyAlignment="1">
      <alignment horizontal="center" vertical="center"/>
    </xf>
    <xf numFmtId="49" fontId="15" fillId="2" borderId="4" xfId="0" applyNumberFormat="1" applyFont="1" applyFill="1" applyBorder="1" applyAlignment="1">
      <alignment vertical="center" wrapText="1"/>
    </xf>
    <xf numFmtId="1" fontId="15" fillId="2" borderId="4" xfId="0" applyNumberFormat="1" applyFont="1" applyFill="1" applyBorder="1" applyAlignment="1">
      <alignment horizontal="center" vertical="center" wrapText="1"/>
    </xf>
    <xf numFmtId="165" fontId="15" fillId="2" borderId="4" xfId="0" applyNumberFormat="1" applyFont="1" applyFill="1" applyBorder="1" applyAlignment="1">
      <alignment horizontal="center" vertical="center" wrapText="1"/>
    </xf>
    <xf numFmtId="167" fontId="15" fillId="2" borderId="25" xfId="0" applyNumberFormat="1" applyFont="1" applyFill="1" applyBorder="1" applyAlignment="1">
      <alignment horizontal="center" vertical="center" wrapText="1"/>
    </xf>
    <xf numFmtId="0" fontId="15" fillId="2" borderId="3" xfId="0" applyNumberFormat="1" applyFont="1" applyFill="1" applyBorder="1" applyAlignment="1">
      <alignment horizontal="center" vertical="center"/>
    </xf>
    <xf numFmtId="167" fontId="15" fillId="2" borderId="5" xfId="0" applyNumberFormat="1" applyFont="1" applyFill="1" applyBorder="1" applyAlignment="1">
      <alignment vertical="center" wrapText="1"/>
    </xf>
    <xf numFmtId="164" fontId="15" fillId="2" borderId="4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 wrapText="1"/>
    </xf>
    <xf numFmtId="167" fontId="15" fillId="2" borderId="26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167" fontId="15" fillId="2" borderId="20" xfId="0" applyNumberFormat="1" applyFont="1" applyFill="1" applyBorder="1" applyAlignment="1">
      <alignment horizontal="center" vertical="center" wrapText="1"/>
    </xf>
    <xf numFmtId="167" fontId="15" fillId="2" borderId="4" xfId="0" applyNumberFormat="1" applyFont="1" applyFill="1" applyBorder="1" applyAlignment="1">
      <alignment horizontal="left" vertical="center" wrapText="1"/>
    </xf>
    <xf numFmtId="167" fontId="15" fillId="2" borderId="6" xfId="0" applyNumberFormat="1" applyFont="1" applyFill="1" applyBorder="1" applyAlignment="1">
      <alignment vertical="center" wrapText="1"/>
    </xf>
    <xf numFmtId="167" fontId="15" fillId="2" borderId="10" xfId="0" applyNumberFormat="1" applyFont="1" applyFill="1" applyBorder="1" applyAlignment="1">
      <alignment horizontal="center" vertical="center"/>
    </xf>
    <xf numFmtId="167" fontId="15" fillId="2" borderId="47" xfId="0" applyNumberFormat="1" applyFont="1" applyFill="1" applyBorder="1" applyAlignment="1">
      <alignment horizontal="center" vertical="center"/>
    </xf>
    <xf numFmtId="167" fontId="15" fillId="2" borderId="57" xfId="0" applyNumberFormat="1" applyFont="1" applyFill="1" applyBorder="1" applyAlignment="1">
      <alignment vertical="center" wrapText="1"/>
    </xf>
    <xf numFmtId="167" fontId="15" fillId="2" borderId="12" xfId="0" applyNumberFormat="1" applyFont="1" applyFill="1" applyBorder="1" applyAlignment="1">
      <alignment horizontal="center" vertical="center"/>
    </xf>
    <xf numFmtId="168" fontId="15" fillId="2" borderId="15" xfId="0" applyNumberFormat="1" applyFont="1" applyFill="1" applyBorder="1" applyAlignment="1">
      <alignment horizontal="center" vertical="center" wrapText="1"/>
    </xf>
    <xf numFmtId="168" fontId="15" fillId="2" borderId="10" xfId="0" applyNumberFormat="1" applyFont="1" applyFill="1" applyBorder="1" applyAlignment="1">
      <alignment horizontal="center" vertical="center" wrapText="1"/>
    </xf>
    <xf numFmtId="168" fontId="15" fillId="2" borderId="25" xfId="0" applyNumberFormat="1" applyFont="1" applyFill="1" applyBorder="1" applyAlignment="1">
      <alignment horizontal="center" vertical="center"/>
    </xf>
    <xf numFmtId="168" fontId="15" fillId="2" borderId="15" xfId="0" applyNumberFormat="1" applyFont="1" applyFill="1" applyBorder="1" applyAlignment="1">
      <alignment horizontal="center" vertical="center"/>
    </xf>
    <xf numFmtId="168" fontId="15" fillId="2" borderId="43" xfId="0" applyNumberFormat="1" applyFont="1" applyFill="1" applyBorder="1" applyAlignment="1">
      <alignment vertical="center" wrapText="1"/>
    </xf>
    <xf numFmtId="168" fontId="15" fillId="2" borderId="16" xfId="0" applyNumberFormat="1" applyFont="1" applyFill="1" applyBorder="1" applyAlignment="1">
      <alignment vertical="center" wrapText="1"/>
    </xf>
    <xf numFmtId="168" fontId="15" fillId="2" borderId="36" xfId="0" applyNumberFormat="1" applyFont="1" applyFill="1" applyBorder="1" applyAlignment="1">
      <alignment horizontal="center" vertical="center"/>
    </xf>
    <xf numFmtId="168" fontId="16" fillId="2" borderId="17" xfId="0" applyNumberFormat="1" applyFont="1" applyFill="1" applyBorder="1" applyAlignment="1">
      <alignment horizontal="left" vertical="top" wrapText="1"/>
    </xf>
    <xf numFmtId="168" fontId="16" fillId="2" borderId="18" xfId="0" applyNumberFormat="1" applyFont="1" applyFill="1" applyBorder="1" applyAlignment="1">
      <alignment horizontal="left" vertical="top" wrapText="1"/>
    </xf>
    <xf numFmtId="168" fontId="16" fillId="2" borderId="19" xfId="0" applyNumberFormat="1" applyFont="1" applyFill="1" applyBorder="1" applyAlignment="1">
      <alignment horizontal="left" vertical="top" wrapText="1"/>
    </xf>
    <xf numFmtId="168" fontId="15" fillId="2" borderId="42" xfId="0" applyNumberFormat="1" applyFont="1" applyFill="1" applyBorder="1" applyAlignment="1">
      <alignment horizontal="center" vertical="center"/>
    </xf>
    <xf numFmtId="168" fontId="15" fillId="2" borderId="36" xfId="0" applyNumberFormat="1" applyFont="1" applyFill="1" applyBorder="1" applyAlignment="1">
      <alignment horizontal="center" vertical="center"/>
    </xf>
    <xf numFmtId="164" fontId="15" fillId="2" borderId="23" xfId="0" applyNumberFormat="1" applyFont="1" applyFill="1" applyBorder="1" applyAlignment="1">
      <alignment horizontal="center" vertical="center"/>
    </xf>
    <xf numFmtId="164" fontId="15" fillId="2" borderId="37" xfId="0" applyNumberFormat="1" applyFont="1" applyFill="1" applyBorder="1" applyAlignment="1">
      <alignment horizontal="center" vertical="center"/>
    </xf>
    <xf numFmtId="168" fontId="15" fillId="2" borderId="23" xfId="0" applyNumberFormat="1" applyFont="1" applyFill="1" applyBorder="1" applyAlignment="1">
      <alignment horizontal="center" vertical="center"/>
    </xf>
    <xf numFmtId="168" fontId="15" fillId="2" borderId="37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2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25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6" fillId="2" borderId="22" xfId="0" applyFont="1" applyFill="1" applyBorder="1" applyAlignment="1">
      <alignment horizontal="center" vertical="top" wrapText="1"/>
    </xf>
    <xf numFmtId="0" fontId="15" fillId="2" borderId="23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22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horizontal="center" vertical="top"/>
    </xf>
    <xf numFmtId="0" fontId="15" fillId="2" borderId="24" xfId="0" applyFont="1" applyFill="1" applyBorder="1" applyAlignment="1">
      <alignment horizontal="center" vertical="top"/>
    </xf>
    <xf numFmtId="0" fontId="15" fillId="2" borderId="11" xfId="0" applyFont="1" applyFill="1" applyBorder="1" applyAlignment="1">
      <alignment horizontal="center" vertical="top"/>
    </xf>
    <xf numFmtId="167" fontId="15" fillId="2" borderId="56" xfId="0" applyNumberFormat="1" applyFont="1" applyFill="1" applyBorder="1" applyAlignment="1">
      <alignment horizontal="center" vertical="center" wrapText="1"/>
    </xf>
    <xf numFmtId="167" fontId="15" fillId="2" borderId="58" xfId="0" applyNumberFormat="1" applyFont="1" applyFill="1" applyBorder="1" applyAlignment="1">
      <alignment horizontal="center" vertical="center" wrapText="1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167" fontId="16" fillId="2" borderId="17" xfId="0" applyNumberFormat="1" applyFont="1" applyFill="1" applyBorder="1" applyAlignment="1">
      <alignment horizontal="left" vertical="center" wrapText="1"/>
    </xf>
    <xf numFmtId="167" fontId="16" fillId="2" borderId="18" xfId="0" applyNumberFormat="1" applyFont="1" applyFill="1" applyBorder="1" applyAlignment="1">
      <alignment horizontal="left" vertical="center" wrapText="1"/>
    </xf>
    <xf numFmtId="167" fontId="16" fillId="2" borderId="19" xfId="0" applyNumberFormat="1" applyFont="1" applyFill="1" applyBorder="1" applyAlignment="1">
      <alignment horizontal="left" vertical="center" wrapText="1"/>
    </xf>
    <xf numFmtId="165" fontId="16" fillId="2" borderId="44" xfId="0" applyNumberFormat="1" applyFont="1" applyFill="1" applyBorder="1" applyAlignment="1">
      <alignment horizontal="left" vertical="top" wrapText="1"/>
    </xf>
    <xf numFmtId="165" fontId="16" fillId="2" borderId="45" xfId="0" applyNumberFormat="1" applyFont="1" applyFill="1" applyBorder="1" applyAlignment="1">
      <alignment horizontal="left" vertical="top" wrapText="1"/>
    </xf>
    <xf numFmtId="165" fontId="16" fillId="2" borderId="46" xfId="0" applyNumberFormat="1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 wrapText="1"/>
    </xf>
    <xf numFmtId="164" fontId="15" fillId="2" borderId="4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 wrapText="1"/>
    </xf>
    <xf numFmtId="164" fontId="15" fillId="2" borderId="5" xfId="0" applyNumberFormat="1" applyFont="1" applyFill="1" applyBorder="1" applyAlignment="1">
      <alignment horizontal="center" vertical="center" wrapText="1"/>
    </xf>
    <xf numFmtId="167" fontId="15" fillId="2" borderId="26" xfId="0" applyNumberFormat="1" applyFont="1" applyFill="1" applyBorder="1" applyAlignment="1">
      <alignment horizontal="center" vertical="center" wrapText="1"/>
    </xf>
    <xf numFmtId="167" fontId="15" fillId="2" borderId="16" xfId="0" applyNumberFormat="1" applyFont="1" applyFill="1" applyBorder="1" applyAlignment="1">
      <alignment horizontal="center" vertical="center" wrapText="1"/>
    </xf>
    <xf numFmtId="167" fontId="15" fillId="2" borderId="59" xfId="0" applyNumberFormat="1" applyFont="1" applyFill="1" applyBorder="1" applyAlignment="1">
      <alignment horizontal="center" vertical="center" wrapText="1"/>
    </xf>
    <xf numFmtId="167" fontId="15" fillId="2" borderId="60" xfId="0" applyNumberFormat="1" applyFont="1" applyFill="1" applyBorder="1" applyAlignment="1">
      <alignment horizontal="center" vertical="center" wrapText="1"/>
    </xf>
    <xf numFmtId="49" fontId="7" fillId="2" borderId="40" xfId="0" applyNumberFormat="1" applyFont="1" applyFill="1" applyBorder="1" applyAlignment="1">
      <alignment horizontal="left" vertical="center"/>
    </xf>
    <xf numFmtId="49" fontId="7" fillId="2" borderId="39" xfId="0" applyNumberFormat="1" applyFont="1" applyFill="1" applyBorder="1" applyAlignment="1">
      <alignment horizontal="left" vertical="center"/>
    </xf>
    <xf numFmtId="49" fontId="7" fillId="2" borderId="4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0" borderId="52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/>
    </xf>
    <xf numFmtId="0" fontId="2" fillId="0" borderId="41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49" fontId="2" fillId="0" borderId="7" xfId="0" applyNumberFormat="1" applyFont="1" applyFill="1" applyBorder="1" applyAlignment="1">
      <alignment horizontal="left"/>
    </xf>
    <xf numFmtId="49" fontId="2" fillId="0" borderId="8" xfId="0" applyNumberFormat="1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left"/>
    </xf>
    <xf numFmtId="0" fontId="6" fillId="0" borderId="30" xfId="0" applyFont="1" applyFill="1" applyBorder="1" applyAlignment="1">
      <alignment horizontal="left" vertical="top" wrapText="1"/>
    </xf>
    <xf numFmtId="0" fontId="6" fillId="0" borderId="31" xfId="0" applyFont="1" applyFill="1" applyBorder="1" applyAlignment="1">
      <alignment horizontal="left" vertical="top" wrapText="1"/>
    </xf>
    <xf numFmtId="0" fontId="6" fillId="0" borderId="32" xfId="0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49" fontId="7" fillId="0" borderId="47" xfId="0" applyNumberFormat="1" applyFont="1" applyFill="1" applyBorder="1" applyAlignment="1">
      <alignment horizontal="left" vertical="center" wrapText="1"/>
    </xf>
    <xf numFmtId="49" fontId="7" fillId="0" borderId="48" xfId="0" applyNumberFormat="1" applyFont="1" applyFill="1" applyBorder="1" applyAlignment="1">
      <alignment horizontal="left" vertical="center" wrapText="1"/>
    </xf>
    <xf numFmtId="49" fontId="7" fillId="0" borderId="49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2" fillId="2" borderId="17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center" vertical="center"/>
    </xf>
    <xf numFmtId="49" fontId="3" fillId="0" borderId="50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44" xfId="0" applyFont="1" applyFill="1" applyBorder="1" applyAlignment="1">
      <alignment horizontal="left" vertical="top" wrapText="1"/>
    </xf>
    <xf numFmtId="0" fontId="2" fillId="2" borderId="45" xfId="0" applyFont="1" applyFill="1" applyBorder="1" applyAlignment="1">
      <alignment horizontal="left" vertical="top" wrapText="1"/>
    </xf>
    <xf numFmtId="0" fontId="2" fillId="2" borderId="46" xfId="0" applyFont="1" applyFill="1" applyBorder="1" applyAlignment="1">
      <alignment horizontal="left" vertical="top" wrapText="1"/>
    </xf>
    <xf numFmtId="0" fontId="2" fillId="2" borderId="30" xfId="0" applyFont="1" applyFill="1" applyBorder="1" applyAlignment="1">
      <alignment horizontal="left" vertical="top" wrapText="1"/>
    </xf>
    <xf numFmtId="0" fontId="2" fillId="2" borderId="31" xfId="0" applyFont="1" applyFill="1" applyBorder="1" applyAlignment="1">
      <alignment horizontal="left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2" fillId="2" borderId="35" xfId="0" applyFont="1" applyFill="1" applyBorder="1" applyAlignment="1">
      <alignment vertical="center" wrapText="1"/>
    </xf>
    <xf numFmtId="0" fontId="2" fillId="2" borderId="34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5"/>
  <sheetViews>
    <sheetView tabSelected="1" zoomScale="60" zoomScaleNormal="60" zoomScaleSheetLayoutView="50" workbookViewId="0">
      <pane ySplit="13" topLeftCell="A14" activePane="bottomLeft" state="frozen"/>
      <selection pane="bottomLeft" activeCell="K6" sqref="K6"/>
    </sheetView>
  </sheetViews>
  <sheetFormatPr defaultColWidth="9.140625" defaultRowHeight="18.75" outlineLevelRow="1" x14ac:dyDescent="0.3"/>
  <cols>
    <col min="1" max="1" width="9.28515625" style="180" customWidth="1"/>
    <col min="2" max="2" width="55.7109375" style="181" customWidth="1"/>
    <col min="3" max="3" width="16.28515625" style="181" customWidth="1"/>
    <col min="4" max="4" width="24.85546875" style="181" customWidth="1"/>
    <col min="5" max="5" width="22" style="181" customWidth="1"/>
    <col min="6" max="6" width="24.28515625" style="181" customWidth="1"/>
    <col min="7" max="7" width="21.42578125" style="181" customWidth="1"/>
    <col min="8" max="8" width="19.85546875" style="181" customWidth="1"/>
    <col min="9" max="10" width="20.7109375" style="181" customWidth="1"/>
    <col min="11" max="11" width="18.85546875" style="181" customWidth="1"/>
    <col min="12" max="12" width="20.7109375" style="181" customWidth="1"/>
    <col min="13" max="13" width="43.7109375" style="181" customWidth="1"/>
    <col min="14" max="16" width="9.140625" style="170"/>
    <col min="17" max="16384" width="9.140625" style="169"/>
  </cols>
  <sheetData>
    <row r="1" spans="1:16" x14ac:dyDescent="0.3">
      <c r="A1" s="183"/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5" t="s">
        <v>311</v>
      </c>
    </row>
    <row r="2" spans="1:16" ht="18.75" customHeight="1" x14ac:dyDescent="0.3">
      <c r="A2" s="183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5" t="s">
        <v>310</v>
      </c>
    </row>
    <row r="3" spans="1:16" ht="18.75" customHeight="1" x14ac:dyDescent="0.3">
      <c r="A3" s="183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5" t="s">
        <v>308</v>
      </c>
    </row>
    <row r="4" spans="1:16" ht="18.75" customHeight="1" x14ac:dyDescent="0.3">
      <c r="A4" s="183"/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5" t="s">
        <v>309</v>
      </c>
    </row>
    <row r="5" spans="1:16" ht="15.75" customHeight="1" x14ac:dyDescent="0.3">
      <c r="A5" s="183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5"/>
    </row>
    <row r="6" spans="1:16" ht="45" customHeight="1" x14ac:dyDescent="0.3">
      <c r="A6" s="183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6" t="s">
        <v>393</v>
      </c>
    </row>
    <row r="7" spans="1:16" ht="25.5" customHeight="1" x14ac:dyDescent="0.3">
      <c r="A7" s="183"/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6" t="s">
        <v>394</v>
      </c>
    </row>
    <row r="8" spans="1:16" ht="23.25" customHeight="1" x14ac:dyDescent="0.3">
      <c r="A8" s="265" t="s">
        <v>0</v>
      </c>
      <c r="B8" s="265"/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</row>
    <row r="9" spans="1:16" ht="36.75" customHeight="1" x14ac:dyDescent="0.3">
      <c r="A9" s="265" t="s">
        <v>316</v>
      </c>
      <c r="B9" s="265"/>
      <c r="C9" s="265"/>
      <c r="D9" s="265"/>
      <c r="E9" s="265"/>
      <c r="F9" s="265"/>
      <c r="G9" s="265"/>
      <c r="H9" s="265"/>
      <c r="I9" s="265"/>
      <c r="J9" s="265"/>
      <c r="K9" s="265"/>
      <c r="L9" s="265"/>
      <c r="M9" s="265"/>
    </row>
    <row r="10" spans="1:16" ht="17.25" customHeight="1" x14ac:dyDescent="0.3">
      <c r="A10" s="266"/>
      <c r="B10" s="266"/>
      <c r="C10" s="266"/>
      <c r="D10" s="266"/>
      <c r="E10" s="266"/>
      <c r="F10" s="266"/>
      <c r="G10" s="266"/>
      <c r="H10" s="266"/>
      <c r="I10" s="266"/>
      <c r="J10" s="266"/>
      <c r="K10" s="266"/>
      <c r="L10" s="266"/>
      <c r="M10" s="266"/>
    </row>
    <row r="11" spans="1:16" ht="21.75" customHeight="1" thickBot="1" x14ac:dyDescent="0.35">
      <c r="A11" s="183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</row>
    <row r="12" spans="1:16" ht="78" customHeight="1" x14ac:dyDescent="0.3">
      <c r="A12" s="267" t="s">
        <v>1</v>
      </c>
      <c r="B12" s="270" t="s">
        <v>2</v>
      </c>
      <c r="C12" s="270" t="s">
        <v>3</v>
      </c>
      <c r="D12" s="273" t="s">
        <v>312</v>
      </c>
      <c r="E12" s="273"/>
      <c r="F12" s="273"/>
      <c r="G12" s="273" t="s">
        <v>313</v>
      </c>
      <c r="H12" s="273"/>
      <c r="I12" s="273"/>
      <c r="J12" s="274" t="s">
        <v>317</v>
      </c>
      <c r="K12" s="276" t="s">
        <v>4</v>
      </c>
      <c r="L12" s="276"/>
      <c r="M12" s="278" t="s">
        <v>7</v>
      </c>
    </row>
    <row r="13" spans="1:16" ht="19.5" customHeight="1" x14ac:dyDescent="0.3">
      <c r="A13" s="268"/>
      <c r="B13" s="271"/>
      <c r="C13" s="271"/>
      <c r="D13" s="271" t="s">
        <v>314</v>
      </c>
      <c r="E13" s="271" t="s">
        <v>4</v>
      </c>
      <c r="F13" s="271"/>
      <c r="G13" s="272" t="s">
        <v>368</v>
      </c>
      <c r="H13" s="290" t="s">
        <v>4</v>
      </c>
      <c r="I13" s="291"/>
      <c r="J13" s="275"/>
      <c r="K13" s="277"/>
      <c r="L13" s="277"/>
      <c r="M13" s="279"/>
      <c r="P13" s="171"/>
    </row>
    <row r="14" spans="1:16" ht="113.25" customHeight="1" x14ac:dyDescent="0.3">
      <c r="A14" s="269"/>
      <c r="B14" s="272"/>
      <c r="C14" s="272"/>
      <c r="D14" s="272"/>
      <c r="E14" s="187" t="s">
        <v>5</v>
      </c>
      <c r="F14" s="187" t="s">
        <v>6</v>
      </c>
      <c r="G14" s="275"/>
      <c r="H14" s="187" t="s">
        <v>5</v>
      </c>
      <c r="I14" s="187" t="s">
        <v>6</v>
      </c>
      <c r="J14" s="275"/>
      <c r="K14" s="187" t="s">
        <v>5</v>
      </c>
      <c r="L14" s="187" t="s">
        <v>6</v>
      </c>
      <c r="M14" s="279"/>
    </row>
    <row r="15" spans="1:16" s="170" customFormat="1" ht="20.25" customHeight="1" outlineLevel="1" thickBot="1" x14ac:dyDescent="0.35">
      <c r="A15" s="188">
        <v>1</v>
      </c>
      <c r="B15" s="189">
        <v>2</v>
      </c>
      <c r="C15" s="189">
        <v>3</v>
      </c>
      <c r="D15" s="189">
        <v>4</v>
      </c>
      <c r="E15" s="189">
        <v>5</v>
      </c>
      <c r="F15" s="189">
        <v>6</v>
      </c>
      <c r="G15" s="189">
        <v>7</v>
      </c>
      <c r="H15" s="189">
        <v>8</v>
      </c>
      <c r="I15" s="189">
        <v>9</v>
      </c>
      <c r="J15" s="189">
        <v>10</v>
      </c>
      <c r="K15" s="189">
        <v>11</v>
      </c>
      <c r="L15" s="189">
        <v>12</v>
      </c>
      <c r="M15" s="190">
        <v>13</v>
      </c>
    </row>
    <row r="16" spans="1:16" s="170" customFormat="1" ht="19.5" customHeight="1" outlineLevel="1" x14ac:dyDescent="0.3">
      <c r="A16" s="287" t="s">
        <v>357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9"/>
    </row>
    <row r="17" spans="1:26" s="170" customFormat="1" ht="110.25" customHeight="1" outlineLevel="1" thickBot="1" x14ac:dyDescent="0.35">
      <c r="A17" s="239" t="s">
        <v>31</v>
      </c>
      <c r="B17" s="229" t="s">
        <v>305</v>
      </c>
      <c r="C17" s="230">
        <v>2025</v>
      </c>
      <c r="D17" s="231">
        <f>E17+F17</f>
        <v>299661.2</v>
      </c>
      <c r="E17" s="231">
        <f>242581.9-252.9</f>
        <v>242329</v>
      </c>
      <c r="F17" s="231">
        <v>57332.2</v>
      </c>
      <c r="G17" s="231">
        <f>H17+I17</f>
        <v>231663.59999999998</v>
      </c>
      <c r="H17" s="231">
        <f>174584.3-252.9</f>
        <v>174331.4</v>
      </c>
      <c r="I17" s="231">
        <v>57332.2</v>
      </c>
      <c r="J17" s="231">
        <f t="shared" ref="J17:L18" si="0">D17-G17</f>
        <v>67997.600000000035</v>
      </c>
      <c r="K17" s="231">
        <f t="shared" si="0"/>
        <v>67997.600000000006</v>
      </c>
      <c r="L17" s="231">
        <f t="shared" si="0"/>
        <v>0</v>
      </c>
      <c r="M17" s="238" t="s">
        <v>315</v>
      </c>
    </row>
    <row r="18" spans="1:26" s="170" customFormat="1" ht="110.25" customHeight="1" outlineLevel="1" x14ac:dyDescent="0.3">
      <c r="A18" s="240" t="s">
        <v>318</v>
      </c>
      <c r="B18" s="192" t="s">
        <v>384</v>
      </c>
      <c r="C18" s="193">
        <v>2025</v>
      </c>
      <c r="D18" s="194">
        <f t="shared" ref="D18:D30" si="1">E18+F18</f>
        <v>600</v>
      </c>
      <c r="E18" s="194">
        <v>600</v>
      </c>
      <c r="F18" s="194">
        <v>0</v>
      </c>
      <c r="G18" s="194">
        <f>H18+I18</f>
        <v>600</v>
      </c>
      <c r="H18" s="194">
        <v>600</v>
      </c>
      <c r="I18" s="194">
        <v>0</v>
      </c>
      <c r="J18" s="194">
        <f t="shared" si="0"/>
        <v>0</v>
      </c>
      <c r="K18" s="194">
        <f t="shared" si="0"/>
        <v>0</v>
      </c>
      <c r="L18" s="194">
        <f t="shared" si="0"/>
        <v>0</v>
      </c>
      <c r="M18" s="191" t="s">
        <v>315</v>
      </c>
    </row>
    <row r="19" spans="1:26" s="170" customFormat="1" ht="135" customHeight="1" outlineLevel="1" x14ac:dyDescent="0.3">
      <c r="A19" s="196" t="s">
        <v>319</v>
      </c>
      <c r="B19" s="192" t="s">
        <v>385</v>
      </c>
      <c r="C19" s="193">
        <v>2025</v>
      </c>
      <c r="D19" s="194">
        <f t="shared" si="1"/>
        <v>400</v>
      </c>
      <c r="E19" s="194">
        <v>400</v>
      </c>
      <c r="F19" s="194">
        <v>0</v>
      </c>
      <c r="G19" s="194">
        <f>H19+I19</f>
        <v>400</v>
      </c>
      <c r="H19" s="194">
        <v>400</v>
      </c>
      <c r="I19" s="194">
        <v>0</v>
      </c>
      <c r="J19" s="194">
        <f>D19-G19</f>
        <v>0</v>
      </c>
      <c r="K19" s="194">
        <f t="shared" ref="J19:L33" si="2">E19-H19</f>
        <v>0</v>
      </c>
      <c r="L19" s="194">
        <f t="shared" si="2"/>
        <v>0</v>
      </c>
      <c r="M19" s="191" t="s">
        <v>315</v>
      </c>
    </row>
    <row r="20" spans="1:26" s="170" customFormat="1" ht="121.5" customHeight="1" outlineLevel="1" x14ac:dyDescent="0.3">
      <c r="A20" s="196" t="s">
        <v>320</v>
      </c>
      <c r="B20" s="192" t="s">
        <v>363</v>
      </c>
      <c r="C20" s="193">
        <v>2025</v>
      </c>
      <c r="D20" s="194">
        <f>E20+F20</f>
        <v>2400</v>
      </c>
      <c r="E20" s="194">
        <v>2400</v>
      </c>
      <c r="F20" s="194">
        <v>0</v>
      </c>
      <c r="G20" s="195">
        <f>H20+I20</f>
        <v>1800</v>
      </c>
      <c r="H20" s="195">
        <v>1800</v>
      </c>
      <c r="I20" s="194">
        <v>0</v>
      </c>
      <c r="J20" s="194">
        <f>D20-G20</f>
        <v>600</v>
      </c>
      <c r="K20" s="194">
        <f>E20-H20</f>
        <v>600</v>
      </c>
      <c r="L20" s="194">
        <f>F20-I20</f>
        <v>0</v>
      </c>
      <c r="M20" s="191" t="s">
        <v>376</v>
      </c>
    </row>
    <row r="21" spans="1:26" s="170" customFormat="1" ht="76.5" customHeight="1" outlineLevel="1" x14ac:dyDescent="0.3">
      <c r="A21" s="196" t="s">
        <v>322</v>
      </c>
      <c r="B21" s="192" t="s">
        <v>321</v>
      </c>
      <c r="C21" s="193">
        <v>2025</v>
      </c>
      <c r="D21" s="194">
        <f t="shared" si="1"/>
        <v>1035.9000000000001</v>
      </c>
      <c r="E21" s="194">
        <v>1035.9000000000001</v>
      </c>
      <c r="F21" s="194">
        <v>0</v>
      </c>
      <c r="G21" s="194">
        <f>H21+I21</f>
        <v>1035.8</v>
      </c>
      <c r="H21" s="194">
        <v>1035.8</v>
      </c>
      <c r="I21" s="194">
        <v>0</v>
      </c>
      <c r="J21" s="194">
        <f t="shared" si="2"/>
        <v>0.10000000000013642</v>
      </c>
      <c r="K21" s="194">
        <f t="shared" si="2"/>
        <v>0.10000000000013642</v>
      </c>
      <c r="L21" s="194">
        <f t="shared" si="2"/>
        <v>0</v>
      </c>
      <c r="M21" s="191" t="s">
        <v>274</v>
      </c>
    </row>
    <row r="22" spans="1:26" s="170" customFormat="1" ht="150" customHeight="1" outlineLevel="1" x14ac:dyDescent="0.3">
      <c r="A22" s="196" t="s">
        <v>323</v>
      </c>
      <c r="B22" s="192" t="s">
        <v>386</v>
      </c>
      <c r="C22" s="193">
        <v>2025</v>
      </c>
      <c r="D22" s="194">
        <f t="shared" si="1"/>
        <v>300</v>
      </c>
      <c r="E22" s="194">
        <v>300</v>
      </c>
      <c r="F22" s="194">
        <v>0</v>
      </c>
      <c r="G22" s="194">
        <f t="shared" ref="G22:G27" si="3">H22+I22</f>
        <v>0</v>
      </c>
      <c r="H22" s="194">
        <v>0</v>
      </c>
      <c r="I22" s="194">
        <v>0</v>
      </c>
      <c r="J22" s="194">
        <f t="shared" si="2"/>
        <v>300</v>
      </c>
      <c r="K22" s="194">
        <f>E22-H22</f>
        <v>300</v>
      </c>
      <c r="L22" s="194">
        <f t="shared" si="2"/>
        <v>0</v>
      </c>
      <c r="M22" s="191" t="s">
        <v>377</v>
      </c>
    </row>
    <row r="23" spans="1:26" s="170" customFormat="1" ht="129.75" customHeight="1" outlineLevel="1" x14ac:dyDescent="0.3">
      <c r="A23" s="196" t="s">
        <v>324</v>
      </c>
      <c r="B23" s="192" t="s">
        <v>387</v>
      </c>
      <c r="C23" s="193">
        <v>2025</v>
      </c>
      <c r="D23" s="194">
        <f t="shared" si="1"/>
        <v>300</v>
      </c>
      <c r="E23" s="194">
        <v>300</v>
      </c>
      <c r="F23" s="194">
        <v>0</v>
      </c>
      <c r="G23" s="194">
        <f t="shared" si="3"/>
        <v>0</v>
      </c>
      <c r="H23" s="194">
        <v>0</v>
      </c>
      <c r="I23" s="194">
        <v>0</v>
      </c>
      <c r="J23" s="194">
        <f t="shared" si="2"/>
        <v>300</v>
      </c>
      <c r="K23" s="194">
        <f t="shared" si="2"/>
        <v>300</v>
      </c>
      <c r="L23" s="194">
        <f t="shared" si="2"/>
        <v>0</v>
      </c>
      <c r="M23" s="191" t="s">
        <v>377</v>
      </c>
    </row>
    <row r="24" spans="1:26" s="170" customFormat="1" ht="92.25" customHeight="1" outlineLevel="1" x14ac:dyDescent="0.3">
      <c r="A24" s="196" t="s">
        <v>327</v>
      </c>
      <c r="B24" s="192" t="s">
        <v>325</v>
      </c>
      <c r="C24" s="193">
        <v>2025</v>
      </c>
      <c r="D24" s="194">
        <f t="shared" si="1"/>
        <v>29298.2</v>
      </c>
      <c r="E24" s="194">
        <v>879</v>
      </c>
      <c r="F24" s="194">
        <v>28419.200000000001</v>
      </c>
      <c r="G24" s="194">
        <f t="shared" si="3"/>
        <v>29298.2</v>
      </c>
      <c r="H24" s="194">
        <v>879</v>
      </c>
      <c r="I24" s="194">
        <v>28419.200000000001</v>
      </c>
      <c r="J24" s="194">
        <f t="shared" si="2"/>
        <v>0</v>
      </c>
      <c r="K24" s="194">
        <f t="shared" si="2"/>
        <v>0</v>
      </c>
      <c r="L24" s="194">
        <f t="shared" si="2"/>
        <v>0</v>
      </c>
      <c r="M24" s="191" t="s">
        <v>274</v>
      </c>
    </row>
    <row r="25" spans="1:26" s="170" customFormat="1" ht="100.5" customHeight="1" outlineLevel="1" x14ac:dyDescent="0.3">
      <c r="A25" s="196" t="s">
        <v>330</v>
      </c>
      <c r="B25" s="192" t="s">
        <v>326</v>
      </c>
      <c r="C25" s="193">
        <v>2025</v>
      </c>
      <c r="D25" s="194">
        <f t="shared" ref="D25" si="4">E25+F25</f>
        <v>83</v>
      </c>
      <c r="E25" s="194">
        <v>83</v>
      </c>
      <c r="F25" s="194">
        <v>0</v>
      </c>
      <c r="G25" s="194">
        <f t="shared" ref="G25" si="5">H25+I25</f>
        <v>83</v>
      </c>
      <c r="H25" s="194">
        <v>83</v>
      </c>
      <c r="I25" s="194">
        <v>0</v>
      </c>
      <c r="J25" s="194">
        <f t="shared" ref="J25" si="6">D25-G25</f>
        <v>0</v>
      </c>
      <c r="K25" s="194">
        <f t="shared" ref="K25" si="7">E25-H25</f>
        <v>0</v>
      </c>
      <c r="L25" s="194">
        <f t="shared" ref="L25" si="8">F25-I25</f>
        <v>0</v>
      </c>
      <c r="M25" s="191" t="s">
        <v>274</v>
      </c>
    </row>
    <row r="26" spans="1:26" s="170" customFormat="1" ht="120.75" customHeight="1" outlineLevel="1" x14ac:dyDescent="0.3">
      <c r="A26" s="196" t="s">
        <v>331</v>
      </c>
      <c r="B26" s="192" t="s">
        <v>388</v>
      </c>
      <c r="C26" s="193">
        <v>2025</v>
      </c>
      <c r="D26" s="194">
        <f t="shared" si="1"/>
        <v>263.8</v>
      </c>
      <c r="E26" s="194">
        <v>263.8</v>
      </c>
      <c r="F26" s="194">
        <v>0</v>
      </c>
      <c r="G26" s="194">
        <f t="shared" si="3"/>
        <v>263.7</v>
      </c>
      <c r="H26" s="194">
        <v>263.7</v>
      </c>
      <c r="I26" s="194">
        <v>0</v>
      </c>
      <c r="J26" s="194">
        <f t="shared" si="2"/>
        <v>0.10000000000002274</v>
      </c>
      <c r="K26" s="194">
        <f t="shared" si="2"/>
        <v>0.10000000000002274</v>
      </c>
      <c r="L26" s="194">
        <f t="shared" si="2"/>
        <v>0</v>
      </c>
      <c r="M26" s="191" t="s">
        <v>274</v>
      </c>
    </row>
    <row r="27" spans="1:26" s="170" customFormat="1" ht="120" customHeight="1" outlineLevel="1" x14ac:dyDescent="0.3">
      <c r="A27" s="196" t="s">
        <v>332</v>
      </c>
      <c r="B27" s="192" t="s">
        <v>328</v>
      </c>
      <c r="C27" s="193">
        <v>2025</v>
      </c>
      <c r="D27" s="194">
        <f t="shared" si="1"/>
        <v>18513.300000000003</v>
      </c>
      <c r="E27" s="194">
        <v>555.4</v>
      </c>
      <c r="F27" s="194">
        <v>17957.900000000001</v>
      </c>
      <c r="G27" s="194">
        <f t="shared" si="3"/>
        <v>18513.300000000003</v>
      </c>
      <c r="H27" s="194">
        <v>555.4</v>
      </c>
      <c r="I27" s="194">
        <v>17957.900000000001</v>
      </c>
      <c r="J27" s="194">
        <f t="shared" si="2"/>
        <v>0</v>
      </c>
      <c r="K27" s="194">
        <f t="shared" si="2"/>
        <v>0</v>
      </c>
      <c r="L27" s="194">
        <f t="shared" si="2"/>
        <v>0</v>
      </c>
      <c r="M27" s="191" t="s">
        <v>303</v>
      </c>
    </row>
    <row r="28" spans="1:26" s="170" customFormat="1" ht="131.25" customHeight="1" outlineLevel="1" x14ac:dyDescent="0.3">
      <c r="A28" s="196" t="s">
        <v>333</v>
      </c>
      <c r="B28" s="192" t="s">
        <v>358</v>
      </c>
      <c r="C28" s="193">
        <v>2025</v>
      </c>
      <c r="D28" s="194">
        <f t="shared" ref="D28" si="9">E28+F28</f>
        <v>6823.5</v>
      </c>
      <c r="E28" s="194">
        <v>6823.5</v>
      </c>
      <c r="F28" s="194">
        <v>0</v>
      </c>
      <c r="G28" s="194">
        <f t="shared" ref="G28" si="10">H28+I28</f>
        <v>0</v>
      </c>
      <c r="H28" s="194">
        <v>0</v>
      </c>
      <c r="I28" s="194">
        <v>0</v>
      </c>
      <c r="J28" s="194">
        <f t="shared" ref="J28" si="11">D28-G28</f>
        <v>6823.5</v>
      </c>
      <c r="K28" s="194">
        <f t="shared" ref="K28" si="12">E28-H28</f>
        <v>6823.5</v>
      </c>
      <c r="L28" s="194">
        <f t="shared" ref="L28" si="13">F28-I28</f>
        <v>0</v>
      </c>
      <c r="M28" s="191" t="s">
        <v>359</v>
      </c>
    </row>
    <row r="29" spans="1:26" s="178" customFormat="1" ht="100.5" customHeight="1" outlineLevel="1" x14ac:dyDescent="0.25">
      <c r="A29" s="196" t="s">
        <v>334</v>
      </c>
      <c r="B29" s="192" t="s">
        <v>329</v>
      </c>
      <c r="C29" s="193">
        <v>2025</v>
      </c>
      <c r="D29" s="194">
        <f t="shared" si="1"/>
        <v>199.7</v>
      </c>
      <c r="E29" s="194">
        <v>6</v>
      </c>
      <c r="F29" s="194">
        <v>193.7</v>
      </c>
      <c r="G29" s="194">
        <f>H29+I29</f>
        <v>199.7</v>
      </c>
      <c r="H29" s="194">
        <v>6</v>
      </c>
      <c r="I29" s="194">
        <v>193.7</v>
      </c>
      <c r="J29" s="194">
        <f t="shared" si="2"/>
        <v>0</v>
      </c>
      <c r="K29" s="194">
        <f t="shared" si="2"/>
        <v>0</v>
      </c>
      <c r="L29" s="194">
        <f t="shared" si="2"/>
        <v>0</v>
      </c>
      <c r="M29" s="191" t="s">
        <v>303</v>
      </c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7"/>
    </row>
    <row r="30" spans="1:26" s="178" customFormat="1" ht="300" customHeight="1" outlineLevel="1" thickBot="1" x14ac:dyDescent="0.3">
      <c r="A30" s="232" t="s">
        <v>336</v>
      </c>
      <c r="B30" s="241" t="s">
        <v>375</v>
      </c>
      <c r="C30" s="198">
        <v>2025</v>
      </c>
      <c r="D30" s="235">
        <f t="shared" si="1"/>
        <v>37.799999999999997</v>
      </c>
      <c r="E30" s="235">
        <v>37.799999999999997</v>
      </c>
      <c r="F30" s="235">
        <v>0</v>
      </c>
      <c r="G30" s="235">
        <f>H30+I30</f>
        <v>37.799999999999997</v>
      </c>
      <c r="H30" s="235">
        <v>37.799999999999997</v>
      </c>
      <c r="I30" s="235">
        <v>0</v>
      </c>
      <c r="J30" s="194">
        <f t="shared" ref="J30" si="14">D30-G30</f>
        <v>0</v>
      </c>
      <c r="K30" s="194">
        <f t="shared" ref="K30" si="15">E30-H30</f>
        <v>0</v>
      </c>
      <c r="L30" s="194">
        <f t="shared" ref="L30" si="16">F30-I30</f>
        <v>0</v>
      </c>
      <c r="M30" s="238" t="s">
        <v>303</v>
      </c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7"/>
    </row>
    <row r="31" spans="1:26" s="178" customFormat="1" ht="95.1" customHeight="1" outlineLevel="1" x14ac:dyDescent="0.25">
      <c r="A31" s="298" t="s">
        <v>337</v>
      </c>
      <c r="B31" s="280" t="s">
        <v>307</v>
      </c>
      <c r="C31" s="282">
        <v>2025</v>
      </c>
      <c r="D31" s="292">
        <f t="shared" ref="D31" si="17">E31+F31</f>
        <v>3499.7</v>
      </c>
      <c r="E31" s="292">
        <v>3499.7</v>
      </c>
      <c r="F31" s="292">
        <v>0</v>
      </c>
      <c r="G31" s="292">
        <f t="shared" ref="G31" si="18">H31+I31</f>
        <v>0</v>
      </c>
      <c r="H31" s="292">
        <v>0</v>
      </c>
      <c r="I31" s="292">
        <v>0</v>
      </c>
      <c r="J31" s="294">
        <f t="shared" ref="J31" si="19">D31-G31</f>
        <v>3499.7</v>
      </c>
      <c r="K31" s="294">
        <f t="shared" ref="K31" si="20">E31-H31</f>
        <v>3499.7</v>
      </c>
      <c r="L31" s="294">
        <f t="shared" ref="L31" si="21">F31-I31</f>
        <v>0</v>
      </c>
      <c r="M31" s="296" t="s">
        <v>360</v>
      </c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7"/>
    </row>
    <row r="32" spans="1:26" s="178" customFormat="1" ht="95.1" customHeight="1" outlineLevel="1" thickBot="1" x14ac:dyDescent="0.3">
      <c r="A32" s="299"/>
      <c r="B32" s="281"/>
      <c r="C32" s="283"/>
      <c r="D32" s="293"/>
      <c r="E32" s="293"/>
      <c r="F32" s="293"/>
      <c r="G32" s="293"/>
      <c r="H32" s="293"/>
      <c r="I32" s="293"/>
      <c r="J32" s="295"/>
      <c r="K32" s="295"/>
      <c r="L32" s="295"/>
      <c r="M32" s="297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7"/>
    </row>
    <row r="33" spans="1:31" s="178" customFormat="1" ht="120.75" customHeight="1" outlineLevel="1" x14ac:dyDescent="0.25">
      <c r="A33" s="227" t="s">
        <v>339</v>
      </c>
      <c r="B33" s="242" t="s">
        <v>374</v>
      </c>
      <c r="C33" s="198">
        <v>2025</v>
      </c>
      <c r="D33" s="235">
        <f t="shared" ref="D33:D39" si="22">E33+F33</f>
        <v>3500</v>
      </c>
      <c r="E33" s="235">
        <v>3500</v>
      </c>
      <c r="F33" s="235">
        <v>0</v>
      </c>
      <c r="G33" s="235">
        <f>H33+I33</f>
        <v>3500</v>
      </c>
      <c r="H33" s="235">
        <v>3500</v>
      </c>
      <c r="I33" s="235">
        <v>0</v>
      </c>
      <c r="J33" s="194">
        <f t="shared" si="2"/>
        <v>0</v>
      </c>
      <c r="K33" s="194">
        <f t="shared" si="2"/>
        <v>0</v>
      </c>
      <c r="L33" s="194">
        <f t="shared" si="2"/>
        <v>0</v>
      </c>
      <c r="M33" s="238" t="s">
        <v>303</v>
      </c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7"/>
    </row>
    <row r="34" spans="1:31" s="172" customFormat="1" ht="108" customHeight="1" outlineLevel="1" x14ac:dyDescent="0.25">
      <c r="A34" s="227" t="s">
        <v>341</v>
      </c>
      <c r="B34" s="197" t="s">
        <v>364</v>
      </c>
      <c r="C34" s="198">
        <v>2025</v>
      </c>
      <c r="D34" s="235">
        <f t="shared" si="22"/>
        <v>2148.1</v>
      </c>
      <c r="E34" s="235">
        <v>87.6</v>
      </c>
      <c r="F34" s="235">
        <v>2060.5</v>
      </c>
      <c r="G34" s="235">
        <f t="shared" ref="G34:G39" si="23">H34+I34</f>
        <v>2148.1</v>
      </c>
      <c r="H34" s="235">
        <v>87.6</v>
      </c>
      <c r="I34" s="235">
        <v>2060.5</v>
      </c>
      <c r="J34" s="194">
        <f t="shared" ref="J34:L39" si="24">D34-G34</f>
        <v>0</v>
      </c>
      <c r="K34" s="194">
        <f t="shared" si="24"/>
        <v>0</v>
      </c>
      <c r="L34" s="194">
        <f t="shared" si="24"/>
        <v>0</v>
      </c>
      <c r="M34" s="238" t="s">
        <v>303</v>
      </c>
    </row>
    <row r="35" spans="1:31" s="172" customFormat="1" ht="134.25" customHeight="1" outlineLevel="1" x14ac:dyDescent="0.25">
      <c r="A35" s="227" t="s">
        <v>342</v>
      </c>
      <c r="B35" s="197" t="s">
        <v>365</v>
      </c>
      <c r="C35" s="198">
        <v>2025</v>
      </c>
      <c r="D35" s="235">
        <f t="shared" si="22"/>
        <v>280.5</v>
      </c>
      <c r="E35" s="235">
        <v>280.5</v>
      </c>
      <c r="F35" s="235">
        <v>0</v>
      </c>
      <c r="G35" s="235">
        <f t="shared" si="23"/>
        <v>280.5</v>
      </c>
      <c r="H35" s="235">
        <v>280.5</v>
      </c>
      <c r="I35" s="235">
        <v>0</v>
      </c>
      <c r="J35" s="194">
        <f t="shared" si="24"/>
        <v>0</v>
      </c>
      <c r="K35" s="194">
        <f t="shared" si="24"/>
        <v>0</v>
      </c>
      <c r="L35" s="194">
        <f t="shared" si="24"/>
        <v>0</v>
      </c>
      <c r="M35" s="238" t="s">
        <v>303</v>
      </c>
    </row>
    <row r="36" spans="1:31" s="172" customFormat="1" ht="102.75" customHeight="1" outlineLevel="1" x14ac:dyDescent="0.25">
      <c r="A36" s="243" t="s">
        <v>343</v>
      </c>
      <c r="B36" s="199" t="s">
        <v>335</v>
      </c>
      <c r="C36" s="200">
        <v>2025</v>
      </c>
      <c r="D36" s="201">
        <f t="shared" si="22"/>
        <v>1450</v>
      </c>
      <c r="E36" s="201">
        <v>1450</v>
      </c>
      <c r="F36" s="201">
        <v>0</v>
      </c>
      <c r="G36" s="201">
        <f t="shared" si="23"/>
        <v>0</v>
      </c>
      <c r="H36" s="201">
        <v>0</v>
      </c>
      <c r="I36" s="201">
        <v>0</v>
      </c>
      <c r="J36" s="194">
        <f t="shared" si="24"/>
        <v>1450</v>
      </c>
      <c r="K36" s="194">
        <f t="shared" si="24"/>
        <v>1450</v>
      </c>
      <c r="L36" s="194">
        <f t="shared" si="24"/>
        <v>0</v>
      </c>
      <c r="M36" s="191" t="s">
        <v>370</v>
      </c>
    </row>
    <row r="37" spans="1:31" s="172" customFormat="1" ht="106.5" customHeight="1" outlineLevel="1" x14ac:dyDescent="0.25">
      <c r="A37" s="243" t="s">
        <v>344</v>
      </c>
      <c r="B37" s="199" t="s">
        <v>338</v>
      </c>
      <c r="C37" s="200">
        <v>2025</v>
      </c>
      <c r="D37" s="201">
        <f t="shared" si="22"/>
        <v>1300</v>
      </c>
      <c r="E37" s="201">
        <v>1300</v>
      </c>
      <c r="F37" s="201">
        <v>0</v>
      </c>
      <c r="G37" s="201">
        <f t="shared" si="23"/>
        <v>1300</v>
      </c>
      <c r="H37" s="201">
        <v>1300</v>
      </c>
      <c r="I37" s="201">
        <v>0</v>
      </c>
      <c r="J37" s="194">
        <f t="shared" si="24"/>
        <v>0</v>
      </c>
      <c r="K37" s="194">
        <f t="shared" si="24"/>
        <v>0</v>
      </c>
      <c r="L37" s="194">
        <f t="shared" si="24"/>
        <v>0</v>
      </c>
      <c r="M37" s="191" t="s">
        <v>303</v>
      </c>
    </row>
    <row r="38" spans="1:31" s="172" customFormat="1" ht="111" customHeight="1" thickBot="1" x14ac:dyDescent="0.3">
      <c r="A38" s="243" t="s">
        <v>346</v>
      </c>
      <c r="B38" s="197" t="s">
        <v>340</v>
      </c>
      <c r="C38" s="200">
        <v>2025</v>
      </c>
      <c r="D38" s="201">
        <f t="shared" si="22"/>
        <v>518.6</v>
      </c>
      <c r="E38" s="201">
        <v>518.6</v>
      </c>
      <c r="F38" s="201">
        <v>0</v>
      </c>
      <c r="G38" s="201">
        <f t="shared" si="23"/>
        <v>518.6</v>
      </c>
      <c r="H38" s="201">
        <v>518.6</v>
      </c>
      <c r="I38" s="201">
        <v>0</v>
      </c>
      <c r="J38" s="194">
        <f t="shared" si="24"/>
        <v>0</v>
      </c>
      <c r="K38" s="194">
        <f t="shared" si="24"/>
        <v>0</v>
      </c>
      <c r="L38" s="194">
        <f t="shared" si="24"/>
        <v>0</v>
      </c>
      <c r="M38" s="191" t="s">
        <v>303</v>
      </c>
    </row>
    <row r="39" spans="1:31" ht="180" customHeight="1" x14ac:dyDescent="0.3">
      <c r="A39" s="244" t="s">
        <v>382</v>
      </c>
      <c r="B39" s="245" t="s">
        <v>369</v>
      </c>
      <c r="C39" s="233">
        <v>2025</v>
      </c>
      <c r="D39" s="201">
        <f t="shared" si="22"/>
        <v>110.4</v>
      </c>
      <c r="E39" s="201">
        <v>110.4</v>
      </c>
      <c r="F39" s="201">
        <v>0</v>
      </c>
      <c r="G39" s="201">
        <f t="shared" si="23"/>
        <v>110.4</v>
      </c>
      <c r="H39" s="201">
        <v>110.4</v>
      </c>
      <c r="I39" s="201">
        <v>0</v>
      </c>
      <c r="J39" s="194">
        <f t="shared" si="24"/>
        <v>0</v>
      </c>
      <c r="K39" s="194">
        <f t="shared" si="24"/>
        <v>0</v>
      </c>
      <c r="L39" s="194">
        <f t="shared" si="24"/>
        <v>0</v>
      </c>
      <c r="M39" s="191" t="s">
        <v>303</v>
      </c>
      <c r="N39" s="171"/>
      <c r="O39" s="171"/>
      <c r="P39" s="171"/>
      <c r="Q39" s="175"/>
      <c r="R39" s="175"/>
      <c r="S39" s="175"/>
      <c r="T39" s="175"/>
      <c r="U39" s="175"/>
      <c r="V39" s="175"/>
      <c r="W39" s="175"/>
      <c r="X39" s="175"/>
      <c r="Y39" s="175"/>
    </row>
    <row r="40" spans="1:31" ht="180" customHeight="1" x14ac:dyDescent="0.3">
      <c r="A40" s="243" t="s">
        <v>383</v>
      </c>
      <c r="B40" s="234" t="s">
        <v>345</v>
      </c>
      <c r="C40" s="200">
        <v>2025</v>
      </c>
      <c r="D40" s="201">
        <f t="shared" ref="D40:D42" si="25">E40+F40</f>
        <v>880</v>
      </c>
      <c r="E40" s="201">
        <v>26.4</v>
      </c>
      <c r="F40" s="201">
        <v>853.6</v>
      </c>
      <c r="G40" s="201">
        <f t="shared" ref="G40:G42" si="26">H40+I40</f>
        <v>880</v>
      </c>
      <c r="H40" s="201">
        <v>26.4</v>
      </c>
      <c r="I40" s="201">
        <v>853.6</v>
      </c>
      <c r="J40" s="194">
        <f t="shared" ref="J40:J42" si="27">D40-G40</f>
        <v>0</v>
      </c>
      <c r="K40" s="194">
        <f t="shared" ref="K40:K42" si="28">E40-H40</f>
        <v>0</v>
      </c>
      <c r="L40" s="194">
        <f t="shared" ref="L40:L42" si="29">F40-I40</f>
        <v>0</v>
      </c>
      <c r="M40" s="191" t="s">
        <v>303</v>
      </c>
      <c r="N40" s="171"/>
      <c r="O40" s="171"/>
      <c r="P40" s="171"/>
      <c r="Q40" s="175"/>
      <c r="R40" s="175"/>
      <c r="S40" s="175"/>
      <c r="T40" s="175"/>
      <c r="U40" s="175"/>
      <c r="V40" s="175"/>
      <c r="W40" s="175"/>
      <c r="X40" s="175"/>
      <c r="Y40" s="175"/>
    </row>
    <row r="41" spans="1:31" ht="180" customHeight="1" x14ac:dyDescent="0.3">
      <c r="A41" s="243" t="s">
        <v>361</v>
      </c>
      <c r="B41" s="199" t="s">
        <v>347</v>
      </c>
      <c r="C41" s="200">
        <v>2025</v>
      </c>
      <c r="D41" s="201">
        <f t="shared" si="25"/>
        <v>2350</v>
      </c>
      <c r="E41" s="201">
        <v>70.5</v>
      </c>
      <c r="F41" s="201">
        <v>2279.5</v>
      </c>
      <c r="G41" s="201">
        <f t="shared" si="26"/>
        <v>2350</v>
      </c>
      <c r="H41" s="201">
        <v>70.5</v>
      </c>
      <c r="I41" s="201">
        <v>2279.5</v>
      </c>
      <c r="J41" s="194">
        <f t="shared" si="27"/>
        <v>0</v>
      </c>
      <c r="K41" s="194">
        <f t="shared" si="28"/>
        <v>0</v>
      </c>
      <c r="L41" s="194">
        <f t="shared" si="29"/>
        <v>0</v>
      </c>
      <c r="M41" s="191" t="s">
        <v>303</v>
      </c>
      <c r="N41" s="171"/>
      <c r="O41" s="171"/>
      <c r="P41" s="171"/>
      <c r="Q41" s="175"/>
      <c r="R41" s="175"/>
      <c r="S41" s="175"/>
      <c r="T41" s="175"/>
      <c r="U41" s="175"/>
      <c r="V41" s="175"/>
      <c r="W41" s="175"/>
      <c r="X41" s="175"/>
      <c r="Y41" s="175"/>
    </row>
    <row r="42" spans="1:31" ht="399.95" customHeight="1" x14ac:dyDescent="0.3">
      <c r="A42" s="243" t="s">
        <v>362</v>
      </c>
      <c r="B42" s="199" t="s">
        <v>389</v>
      </c>
      <c r="C42" s="200">
        <v>2025</v>
      </c>
      <c r="D42" s="201">
        <f t="shared" si="25"/>
        <v>102.9</v>
      </c>
      <c r="E42" s="201">
        <v>102.9</v>
      </c>
      <c r="F42" s="201">
        <v>0</v>
      </c>
      <c r="G42" s="201">
        <f t="shared" si="26"/>
        <v>102.9</v>
      </c>
      <c r="H42" s="201">
        <v>102.9</v>
      </c>
      <c r="I42" s="201">
        <v>0</v>
      </c>
      <c r="J42" s="194">
        <f t="shared" si="27"/>
        <v>0</v>
      </c>
      <c r="K42" s="194">
        <f t="shared" si="28"/>
        <v>0</v>
      </c>
      <c r="L42" s="194">
        <f t="shared" si="29"/>
        <v>0</v>
      </c>
      <c r="M42" s="191" t="s">
        <v>303</v>
      </c>
      <c r="N42" s="171"/>
      <c r="O42" s="171"/>
      <c r="P42" s="171"/>
      <c r="Q42" s="175"/>
      <c r="R42" s="175"/>
      <c r="S42" s="175"/>
      <c r="T42" s="175"/>
      <c r="U42" s="175"/>
      <c r="V42" s="175"/>
      <c r="W42" s="175"/>
      <c r="X42" s="175"/>
      <c r="Y42" s="175"/>
    </row>
    <row r="43" spans="1:31" s="170" customFormat="1" ht="28.5" customHeight="1" outlineLevel="1" thickBot="1" x14ac:dyDescent="0.35">
      <c r="A43" s="246"/>
      <c r="B43" s="202" t="s">
        <v>300</v>
      </c>
      <c r="C43" s="203"/>
      <c r="D43" s="204">
        <f t="shared" ref="D43:L43" si="30">SUM(D17:D42)</f>
        <v>376056.60000000003</v>
      </c>
      <c r="E43" s="204">
        <f t="shared" si="30"/>
        <v>266960</v>
      </c>
      <c r="F43" s="204">
        <f t="shared" si="30"/>
        <v>109096.59999999999</v>
      </c>
      <c r="G43" s="204">
        <f t="shared" si="30"/>
        <v>295085.59999999998</v>
      </c>
      <c r="H43" s="204">
        <f t="shared" si="30"/>
        <v>185988.99999999997</v>
      </c>
      <c r="I43" s="204">
        <f t="shared" si="30"/>
        <v>109096.59999999999</v>
      </c>
      <c r="J43" s="204">
        <f t="shared" si="30"/>
        <v>80971.000000000044</v>
      </c>
      <c r="K43" s="204">
        <f t="shared" si="30"/>
        <v>80971.000000000015</v>
      </c>
      <c r="L43" s="204">
        <f t="shared" si="30"/>
        <v>0</v>
      </c>
      <c r="M43" s="205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</row>
    <row r="44" spans="1:31" s="170" customFormat="1" ht="66" customHeight="1" outlineLevel="1" thickBot="1" x14ac:dyDescent="0.35">
      <c r="A44" s="284" t="s">
        <v>380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286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</row>
    <row r="45" spans="1:31" s="170" customFormat="1" ht="114" customHeight="1" outlineLevel="1" x14ac:dyDescent="0.3">
      <c r="A45" s="247" t="s">
        <v>38</v>
      </c>
      <c r="B45" s="207" t="s">
        <v>348</v>
      </c>
      <c r="C45" s="206">
        <v>2025</v>
      </c>
      <c r="D45" s="237">
        <f>E45+F45</f>
        <v>600</v>
      </c>
      <c r="E45" s="237">
        <v>600</v>
      </c>
      <c r="F45" s="236">
        <v>0</v>
      </c>
      <c r="G45" s="237">
        <f>H45+I45</f>
        <v>600</v>
      </c>
      <c r="H45" s="237">
        <v>600</v>
      </c>
      <c r="I45" s="236">
        <v>0</v>
      </c>
      <c r="J45" s="236">
        <f>D45-G45</f>
        <v>0</v>
      </c>
      <c r="K45" s="236">
        <f>E45-H45</f>
        <v>0</v>
      </c>
      <c r="L45" s="236">
        <f>F45-I45</f>
        <v>0</v>
      </c>
      <c r="M45" s="208" t="s">
        <v>274</v>
      </c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</row>
    <row r="46" spans="1:31" s="170" customFormat="1" ht="120" customHeight="1" x14ac:dyDescent="0.3">
      <c r="A46" s="248" t="s">
        <v>39</v>
      </c>
      <c r="B46" s="209" t="s">
        <v>306</v>
      </c>
      <c r="C46" s="200">
        <v>2025</v>
      </c>
      <c r="D46" s="237">
        <f>E46+F46</f>
        <v>600</v>
      </c>
      <c r="E46" s="194">
        <v>600</v>
      </c>
      <c r="F46" s="201">
        <v>0</v>
      </c>
      <c r="G46" s="237">
        <f>H46+I46</f>
        <v>600</v>
      </c>
      <c r="H46" s="194">
        <v>600</v>
      </c>
      <c r="I46" s="201">
        <v>0</v>
      </c>
      <c r="J46" s="236">
        <f t="shared" ref="J46:L47" si="31">D46-G46</f>
        <v>0</v>
      </c>
      <c r="K46" s="236">
        <f t="shared" si="31"/>
        <v>0</v>
      </c>
      <c r="L46" s="236">
        <f t="shared" si="31"/>
        <v>0</v>
      </c>
      <c r="M46" s="210" t="s">
        <v>274</v>
      </c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</row>
    <row r="47" spans="1:31" s="179" customFormat="1" ht="120" customHeight="1" x14ac:dyDescent="0.3">
      <c r="A47" s="248" t="s">
        <v>37</v>
      </c>
      <c r="B47" s="209" t="s">
        <v>304</v>
      </c>
      <c r="C47" s="200">
        <v>2025</v>
      </c>
      <c r="D47" s="237">
        <f>E47+F47</f>
        <v>2700</v>
      </c>
      <c r="E47" s="194">
        <v>2700</v>
      </c>
      <c r="F47" s="201">
        <v>0</v>
      </c>
      <c r="G47" s="237">
        <f>H47+I47</f>
        <v>2700</v>
      </c>
      <c r="H47" s="194">
        <v>2700</v>
      </c>
      <c r="I47" s="201">
        <v>0</v>
      </c>
      <c r="J47" s="236">
        <f t="shared" si="31"/>
        <v>0</v>
      </c>
      <c r="K47" s="236">
        <f t="shared" si="31"/>
        <v>0</v>
      </c>
      <c r="L47" s="236">
        <f t="shared" si="31"/>
        <v>0</v>
      </c>
      <c r="M47" s="210" t="s">
        <v>274</v>
      </c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</row>
    <row r="48" spans="1:31" s="170" customFormat="1" ht="31.5" customHeight="1" outlineLevel="1" thickBot="1" x14ac:dyDescent="0.35">
      <c r="A48" s="249"/>
      <c r="B48" s="211" t="s">
        <v>301</v>
      </c>
      <c r="C48" s="212"/>
      <c r="D48" s="213">
        <f t="shared" ref="D48:I48" si="32">SUM(D45:D47)</f>
        <v>3900</v>
      </c>
      <c r="E48" s="213">
        <f t="shared" si="32"/>
        <v>3900</v>
      </c>
      <c r="F48" s="213">
        <f t="shared" si="32"/>
        <v>0</v>
      </c>
      <c r="G48" s="213">
        <f t="shared" si="32"/>
        <v>3900</v>
      </c>
      <c r="H48" s="213">
        <f t="shared" si="32"/>
        <v>3900</v>
      </c>
      <c r="I48" s="213">
        <f t="shared" si="32"/>
        <v>0</v>
      </c>
      <c r="J48" s="213">
        <f>K48+L48</f>
        <v>0</v>
      </c>
      <c r="K48" s="213">
        <f>SUM(K45:K47)</f>
        <v>0</v>
      </c>
      <c r="L48" s="213">
        <f>SUM(L45:L47)</f>
        <v>0</v>
      </c>
      <c r="M48" s="214"/>
      <c r="N48" s="173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</row>
    <row r="49" spans="1:31" s="170" customFormat="1" ht="66" customHeight="1" outlineLevel="1" thickBot="1" x14ac:dyDescent="0.35">
      <c r="A49" s="254" t="s">
        <v>381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6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</row>
    <row r="50" spans="1:31" s="179" customFormat="1" ht="135" customHeight="1" outlineLevel="1" x14ac:dyDescent="0.3">
      <c r="A50" s="250" t="s">
        <v>299</v>
      </c>
      <c r="B50" s="215" t="s">
        <v>366</v>
      </c>
      <c r="C50" s="200">
        <v>2025</v>
      </c>
      <c r="D50" s="236">
        <f>E50+F50</f>
        <v>29609.899999999998</v>
      </c>
      <c r="E50" s="236">
        <v>888.3</v>
      </c>
      <c r="F50" s="236">
        <v>28721.599999999999</v>
      </c>
      <c r="G50" s="236">
        <f>H50+I50</f>
        <v>27058.799999999999</v>
      </c>
      <c r="H50" s="236">
        <v>811.8</v>
      </c>
      <c r="I50" s="236">
        <v>26247</v>
      </c>
      <c r="J50" s="236">
        <f>D50-G50</f>
        <v>2551.0999999999985</v>
      </c>
      <c r="K50" s="236">
        <f>E50-H50</f>
        <v>76.5</v>
      </c>
      <c r="L50" s="236">
        <f>F50-I50</f>
        <v>2474.5999999999985</v>
      </c>
      <c r="M50" s="208" t="s">
        <v>367</v>
      </c>
      <c r="N50" s="171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</row>
    <row r="51" spans="1:31" s="179" customFormat="1" ht="138.75" customHeight="1" outlineLevel="1" x14ac:dyDescent="0.3">
      <c r="A51" s="250" t="s">
        <v>349</v>
      </c>
      <c r="B51" s="215" t="s">
        <v>351</v>
      </c>
      <c r="C51" s="200">
        <v>2025</v>
      </c>
      <c r="D51" s="236">
        <f t="shared" ref="D51:D55" si="33">E51+F51</f>
        <v>12811.199999999999</v>
      </c>
      <c r="E51" s="236">
        <v>384.4</v>
      </c>
      <c r="F51" s="236">
        <v>12426.8</v>
      </c>
      <c r="G51" s="236">
        <f>H51+I51</f>
        <v>0</v>
      </c>
      <c r="H51" s="236">
        <v>0</v>
      </c>
      <c r="I51" s="236">
        <v>0</v>
      </c>
      <c r="J51" s="236">
        <f>K51+L51</f>
        <v>12811.199999999999</v>
      </c>
      <c r="K51" s="236">
        <f>E51-G51</f>
        <v>384.4</v>
      </c>
      <c r="L51" s="236">
        <f>F51-I51</f>
        <v>12426.8</v>
      </c>
      <c r="M51" s="208" t="s">
        <v>367</v>
      </c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  <c r="AA51" s="173"/>
      <c r="AB51" s="173"/>
      <c r="AC51" s="173"/>
      <c r="AD51" s="173"/>
      <c r="AE51" s="173"/>
    </row>
    <row r="52" spans="1:31" s="179" customFormat="1" ht="177" customHeight="1" outlineLevel="1" x14ac:dyDescent="0.3">
      <c r="A52" s="250" t="s">
        <v>353</v>
      </c>
      <c r="B52" s="216" t="s">
        <v>352</v>
      </c>
      <c r="C52" s="206">
        <v>2025</v>
      </c>
      <c r="D52" s="236">
        <f t="shared" si="33"/>
        <v>41645.700000000004</v>
      </c>
      <c r="E52" s="236">
        <v>1249.4000000000001</v>
      </c>
      <c r="F52" s="236">
        <v>40396.300000000003</v>
      </c>
      <c r="G52" s="236">
        <f t="shared" ref="G52:G54" si="34">H52+I52</f>
        <v>41645.700000000004</v>
      </c>
      <c r="H52" s="236">
        <v>1249.4000000000001</v>
      </c>
      <c r="I52" s="236">
        <v>40396.300000000003</v>
      </c>
      <c r="J52" s="236">
        <f>D52-G52</f>
        <v>0</v>
      </c>
      <c r="K52" s="236">
        <f t="shared" ref="K52:L54" si="35">E52-H52</f>
        <v>0</v>
      </c>
      <c r="L52" s="236">
        <f t="shared" si="35"/>
        <v>0</v>
      </c>
      <c r="M52" s="208" t="s">
        <v>350</v>
      </c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  <c r="AA52" s="173"/>
      <c r="AB52" s="173"/>
      <c r="AC52" s="173"/>
      <c r="AD52" s="173"/>
      <c r="AE52" s="173"/>
    </row>
    <row r="53" spans="1:31" s="179" customFormat="1" ht="153.75" customHeight="1" outlineLevel="1" x14ac:dyDescent="0.3">
      <c r="A53" s="228" t="s">
        <v>354</v>
      </c>
      <c r="B53" s="217" t="s">
        <v>391</v>
      </c>
      <c r="C53" s="200">
        <v>2025</v>
      </c>
      <c r="D53" s="236">
        <f t="shared" si="33"/>
        <v>14.7</v>
      </c>
      <c r="E53" s="201">
        <v>14.7</v>
      </c>
      <c r="F53" s="201">
        <v>0</v>
      </c>
      <c r="G53" s="236">
        <f t="shared" si="34"/>
        <v>14.7</v>
      </c>
      <c r="H53" s="201">
        <v>14.7</v>
      </c>
      <c r="I53" s="201">
        <v>0</v>
      </c>
      <c r="J53" s="201">
        <f t="shared" ref="J53:J54" si="36">K53+L53</f>
        <v>0</v>
      </c>
      <c r="K53" s="201">
        <f t="shared" si="35"/>
        <v>0</v>
      </c>
      <c r="L53" s="201">
        <f t="shared" si="35"/>
        <v>0</v>
      </c>
      <c r="M53" s="208" t="s">
        <v>276</v>
      </c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  <c r="AA53" s="173"/>
      <c r="AB53" s="173"/>
      <c r="AC53" s="173"/>
      <c r="AD53" s="173"/>
      <c r="AE53" s="173"/>
    </row>
    <row r="54" spans="1:31" s="176" customFormat="1" ht="198.75" customHeight="1" outlineLevel="1" x14ac:dyDescent="0.3">
      <c r="A54" s="228" t="s">
        <v>355</v>
      </c>
      <c r="B54" s="218" t="s">
        <v>390</v>
      </c>
      <c r="C54" s="200">
        <v>2025</v>
      </c>
      <c r="D54" s="236">
        <f t="shared" si="33"/>
        <v>12.6</v>
      </c>
      <c r="E54" s="201">
        <v>12.6</v>
      </c>
      <c r="F54" s="201">
        <v>0</v>
      </c>
      <c r="G54" s="236">
        <f t="shared" si="34"/>
        <v>12.6</v>
      </c>
      <c r="H54" s="201">
        <v>12.6</v>
      </c>
      <c r="I54" s="201">
        <v>0</v>
      </c>
      <c r="J54" s="201">
        <f t="shared" si="36"/>
        <v>0</v>
      </c>
      <c r="K54" s="201">
        <f t="shared" si="35"/>
        <v>0</v>
      </c>
      <c r="L54" s="201">
        <f t="shared" si="35"/>
        <v>0</v>
      </c>
      <c r="M54" s="208" t="s">
        <v>274</v>
      </c>
      <c r="N54" s="173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</row>
    <row r="55" spans="1:31" s="176" customFormat="1" ht="198.75" customHeight="1" outlineLevel="1" x14ac:dyDescent="0.3">
      <c r="A55" s="228" t="s">
        <v>356</v>
      </c>
      <c r="B55" s="218" t="s">
        <v>392</v>
      </c>
      <c r="C55" s="200">
        <v>2025</v>
      </c>
      <c r="D55" s="236">
        <f t="shared" si="33"/>
        <v>44.1</v>
      </c>
      <c r="E55" s="201">
        <v>44.1</v>
      </c>
      <c r="F55" s="201">
        <v>0</v>
      </c>
      <c r="G55" s="236">
        <f>H55+I55</f>
        <v>44.1</v>
      </c>
      <c r="H55" s="201">
        <v>44.1</v>
      </c>
      <c r="I55" s="201">
        <v>0</v>
      </c>
      <c r="J55" s="201">
        <f>K55+L55</f>
        <v>0</v>
      </c>
      <c r="K55" s="201">
        <v>0</v>
      </c>
      <c r="L55" s="201">
        <v>0</v>
      </c>
      <c r="M55" s="208" t="s">
        <v>274</v>
      </c>
      <c r="N55" s="173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</row>
    <row r="56" spans="1:31" ht="19.5" thickBot="1" x14ac:dyDescent="0.35">
      <c r="A56" s="228"/>
      <c r="B56" s="219" t="s">
        <v>302</v>
      </c>
      <c r="C56" s="220"/>
      <c r="D56" s="221">
        <f t="shared" ref="D56:L56" si="37">SUM(D50:D55)</f>
        <v>84138.200000000012</v>
      </c>
      <c r="E56" s="221">
        <f t="shared" si="37"/>
        <v>2593.4999999999995</v>
      </c>
      <c r="F56" s="221">
        <f t="shared" si="37"/>
        <v>81544.7</v>
      </c>
      <c r="G56" s="221">
        <f t="shared" si="37"/>
        <v>68775.900000000009</v>
      </c>
      <c r="H56" s="221">
        <f t="shared" si="37"/>
        <v>2132.5999999999995</v>
      </c>
      <c r="I56" s="221">
        <f t="shared" si="37"/>
        <v>66643.3</v>
      </c>
      <c r="J56" s="221">
        <f t="shared" si="37"/>
        <v>15362.299999999997</v>
      </c>
      <c r="K56" s="221">
        <f t="shared" si="37"/>
        <v>460.9</v>
      </c>
      <c r="L56" s="221">
        <f t="shared" si="37"/>
        <v>14901.399999999998</v>
      </c>
      <c r="M56" s="222"/>
      <c r="N56" s="171"/>
    </row>
    <row r="57" spans="1:31" ht="19.5" thickBot="1" x14ac:dyDescent="0.35">
      <c r="A57" s="254" t="s">
        <v>378</v>
      </c>
      <c r="B57" s="255"/>
      <c r="C57" s="255"/>
      <c r="D57" s="255"/>
      <c r="E57" s="255"/>
      <c r="F57" s="255"/>
      <c r="G57" s="255"/>
      <c r="H57" s="255"/>
      <c r="I57" s="255"/>
      <c r="J57" s="255"/>
      <c r="K57" s="255"/>
      <c r="L57" s="255"/>
      <c r="M57" s="256"/>
      <c r="N57" s="171"/>
    </row>
    <row r="58" spans="1:31" x14ac:dyDescent="0.3">
      <c r="A58" s="257" t="s">
        <v>371</v>
      </c>
      <c r="B58" s="261" t="s">
        <v>379</v>
      </c>
      <c r="C58" s="263">
        <v>2025</v>
      </c>
      <c r="D58" s="259">
        <f t="shared" ref="D58" si="38">E58+F58</f>
        <v>252.9</v>
      </c>
      <c r="E58" s="259">
        <v>252.9</v>
      </c>
      <c r="F58" s="259">
        <v>0</v>
      </c>
      <c r="G58" s="259">
        <f t="shared" ref="G58" si="39">H58+I58</f>
        <v>252.9</v>
      </c>
      <c r="H58" s="259">
        <v>252.9</v>
      </c>
      <c r="I58" s="259">
        <v>0</v>
      </c>
      <c r="J58" s="259">
        <f t="shared" ref="J58" si="40">K58+L58</f>
        <v>0</v>
      </c>
      <c r="K58" s="259">
        <v>0</v>
      </c>
      <c r="L58" s="259">
        <v>0</v>
      </c>
      <c r="M58" s="251" t="s">
        <v>274</v>
      </c>
      <c r="N58" s="171"/>
    </row>
    <row r="59" spans="1:31" ht="19.5" customHeight="1" thickBot="1" x14ac:dyDescent="0.35">
      <c r="A59" s="258"/>
      <c r="B59" s="262"/>
      <c r="C59" s="264"/>
      <c r="D59" s="260"/>
      <c r="E59" s="260"/>
      <c r="F59" s="260"/>
      <c r="G59" s="260"/>
      <c r="H59" s="260"/>
      <c r="I59" s="260"/>
      <c r="J59" s="260"/>
      <c r="K59" s="260"/>
      <c r="L59" s="260"/>
      <c r="M59" s="252"/>
      <c r="N59" s="171"/>
    </row>
    <row r="60" spans="1:31" ht="19.5" customHeight="1" thickBot="1" x14ac:dyDescent="0.35">
      <c r="A60" s="253"/>
      <c r="B60" s="219" t="s">
        <v>373</v>
      </c>
      <c r="C60" s="220"/>
      <c r="D60" s="221">
        <f t="shared" ref="D60:L60" si="41">D58</f>
        <v>252.9</v>
      </c>
      <c r="E60" s="221">
        <f t="shared" si="41"/>
        <v>252.9</v>
      </c>
      <c r="F60" s="221">
        <f t="shared" si="41"/>
        <v>0</v>
      </c>
      <c r="G60" s="221">
        <f t="shared" si="41"/>
        <v>252.9</v>
      </c>
      <c r="H60" s="221">
        <f t="shared" si="41"/>
        <v>252.9</v>
      </c>
      <c r="I60" s="221">
        <f t="shared" si="41"/>
        <v>0</v>
      </c>
      <c r="J60" s="221">
        <f t="shared" si="41"/>
        <v>0</v>
      </c>
      <c r="K60" s="221">
        <f t="shared" si="41"/>
        <v>0</v>
      </c>
      <c r="L60" s="221">
        <f t="shared" si="41"/>
        <v>0</v>
      </c>
      <c r="M60" s="252"/>
      <c r="N60" s="171"/>
    </row>
    <row r="61" spans="1:31" ht="36.75" thickBot="1" x14ac:dyDescent="0.35">
      <c r="A61" s="223"/>
      <c r="B61" s="224" t="s">
        <v>372</v>
      </c>
      <c r="C61" s="225"/>
      <c r="D61" s="226">
        <f>E61+F61</f>
        <v>464347.7</v>
      </c>
      <c r="E61" s="226">
        <f>+E43++E48+E56+E58</f>
        <v>273706.40000000002</v>
      </c>
      <c r="F61" s="226">
        <f>+F43++F48+F56</f>
        <v>190641.3</v>
      </c>
      <c r="G61" s="226">
        <f>H61+I61</f>
        <v>368014.39999999997</v>
      </c>
      <c r="H61" s="226">
        <f>+H43+H48+H56+H58</f>
        <v>192274.49999999997</v>
      </c>
      <c r="I61" s="226">
        <f>+I43+I48+I56</f>
        <v>175739.9</v>
      </c>
      <c r="J61" s="226">
        <f>D61-G61</f>
        <v>96333.300000000047</v>
      </c>
      <c r="K61" s="226">
        <f>E61-H61</f>
        <v>81431.900000000052</v>
      </c>
      <c r="L61" s="226">
        <f>F61-I61</f>
        <v>14901.399999999994</v>
      </c>
      <c r="M61" s="210"/>
    </row>
    <row r="63" spans="1:31" hidden="1" x14ac:dyDescent="0.3"/>
    <row r="65" spans="4:12" x14ac:dyDescent="0.3">
      <c r="D65" s="182"/>
      <c r="E65" s="182"/>
      <c r="F65" s="182"/>
      <c r="G65" s="182"/>
      <c r="H65" s="182"/>
      <c r="I65" s="182"/>
      <c r="J65" s="182"/>
      <c r="K65" s="182"/>
      <c r="L65" s="182"/>
    </row>
  </sheetData>
  <mergeCells count="44">
    <mergeCell ref="A44:M44"/>
    <mergeCell ref="G13:G14"/>
    <mergeCell ref="A16:M16"/>
    <mergeCell ref="H13:I13"/>
    <mergeCell ref="D31:D32"/>
    <mergeCell ref="E31:E32"/>
    <mergeCell ref="F31:F32"/>
    <mergeCell ref="G31:G32"/>
    <mergeCell ref="H31:H32"/>
    <mergeCell ref="I31:I32"/>
    <mergeCell ref="J31:J32"/>
    <mergeCell ref="K31:K32"/>
    <mergeCell ref="L31:L32"/>
    <mergeCell ref="M31:M32"/>
    <mergeCell ref="A31:A32"/>
    <mergeCell ref="A49:M49"/>
    <mergeCell ref="A8:M8"/>
    <mergeCell ref="A9:M9"/>
    <mergeCell ref="A10:M10"/>
    <mergeCell ref="A12:A14"/>
    <mergeCell ref="B12:B14"/>
    <mergeCell ref="C12:C14"/>
    <mergeCell ref="D12:F12"/>
    <mergeCell ref="G12:I12"/>
    <mergeCell ref="J12:J14"/>
    <mergeCell ref="K12:L13"/>
    <mergeCell ref="M12:M14"/>
    <mergeCell ref="D13:D14"/>
    <mergeCell ref="B31:B32"/>
    <mergeCell ref="C31:C32"/>
    <mergeCell ref="E13:F13"/>
    <mergeCell ref="A57:M57"/>
    <mergeCell ref="A58:A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B58:B59"/>
    <mergeCell ref="C58:C59"/>
  </mergeCells>
  <pageMargins left="0" right="0" top="0" bottom="0" header="0" footer="0"/>
  <pageSetup paperSize="9" scale="4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zoomScale="70" zoomScaleNormal="70" workbookViewId="0">
      <pane ySplit="13" topLeftCell="A14" activePane="bottomLeft" state="frozen"/>
      <selection pane="bottomLeft" activeCell="E15" sqref="E15:F15"/>
    </sheetView>
  </sheetViews>
  <sheetFormatPr defaultColWidth="9.140625" defaultRowHeight="15" x14ac:dyDescent="0.25"/>
  <cols>
    <col min="1" max="1" width="9.28515625" style="4" customWidth="1"/>
    <col min="2" max="2" width="41" style="3" customWidth="1"/>
    <col min="3" max="3" width="16.28515625" style="3" customWidth="1"/>
    <col min="4" max="4" width="23" style="3" customWidth="1"/>
    <col min="5" max="5" width="22" style="3" customWidth="1"/>
    <col min="6" max="6" width="24.28515625" style="3" customWidth="1"/>
    <col min="7" max="7" width="21.42578125" style="3" customWidth="1"/>
    <col min="8" max="8" width="19.85546875" style="3" customWidth="1"/>
    <col min="9" max="9" width="18" style="3" customWidth="1"/>
    <col min="10" max="10" width="19.28515625" style="3" customWidth="1"/>
    <col min="11" max="11" width="18.85546875" style="3" customWidth="1"/>
    <col min="12" max="12" width="16.7109375" style="3" customWidth="1"/>
    <col min="13" max="13" width="30.5703125" style="3" customWidth="1"/>
    <col min="14" max="16384" width="9.140625" style="3"/>
  </cols>
  <sheetData>
    <row r="1" spans="1:13" x14ac:dyDescent="0.25">
      <c r="M1" s="4" t="s">
        <v>232</v>
      </c>
    </row>
    <row r="2" spans="1:13" x14ac:dyDescent="0.25">
      <c r="M2" s="4" t="s">
        <v>233</v>
      </c>
    </row>
    <row r="3" spans="1:13" x14ac:dyDescent="0.25">
      <c r="M3" s="4" t="s">
        <v>234</v>
      </c>
    </row>
    <row r="4" spans="1:13" x14ac:dyDescent="0.25">
      <c r="M4" s="4" t="s">
        <v>235</v>
      </c>
    </row>
    <row r="5" spans="1:13" ht="15.75" customHeight="1" x14ac:dyDescent="0.25">
      <c r="M5" s="4" t="s">
        <v>236</v>
      </c>
    </row>
    <row r="6" spans="1:13" ht="30.75" customHeight="1" x14ac:dyDescent="0.25">
      <c r="A6" s="334" t="s">
        <v>0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</row>
    <row r="7" spans="1:13" x14ac:dyDescent="0.25">
      <c r="A7" s="334" t="s">
        <v>64</v>
      </c>
      <c r="B7" s="334"/>
      <c r="C7" s="334"/>
      <c r="D7" s="334"/>
      <c r="E7" s="334"/>
      <c r="F7" s="334"/>
      <c r="G7" s="334"/>
      <c r="H7" s="334"/>
      <c r="I7" s="334"/>
      <c r="J7" s="334"/>
      <c r="K7" s="334"/>
      <c r="L7" s="334"/>
      <c r="M7" s="334"/>
    </row>
    <row r="8" spans="1:13" x14ac:dyDescent="0.25">
      <c r="A8" s="335" t="s">
        <v>65</v>
      </c>
      <c r="B8" s="335"/>
      <c r="C8" s="335"/>
      <c r="D8" s="335"/>
      <c r="E8" s="335"/>
      <c r="F8" s="335"/>
      <c r="G8" s="335"/>
      <c r="H8" s="335"/>
      <c r="I8" s="335"/>
      <c r="J8" s="335"/>
      <c r="K8" s="335"/>
      <c r="L8" s="335"/>
      <c r="M8" s="335"/>
    </row>
    <row r="9" spans="1:13" ht="15.75" thickBot="1" x14ac:dyDescent="0.3"/>
    <row r="10" spans="1:13" ht="17.25" customHeight="1" x14ac:dyDescent="0.25">
      <c r="A10" s="354" t="s">
        <v>1</v>
      </c>
      <c r="B10" s="327" t="s">
        <v>2</v>
      </c>
      <c r="C10" s="327" t="s">
        <v>3</v>
      </c>
      <c r="D10" s="342" t="s">
        <v>66</v>
      </c>
      <c r="E10" s="342"/>
      <c r="F10" s="342"/>
      <c r="G10" s="342" t="s">
        <v>67</v>
      </c>
      <c r="H10" s="342"/>
      <c r="I10" s="342"/>
      <c r="J10" s="346" t="s">
        <v>100</v>
      </c>
      <c r="K10" s="347" t="s">
        <v>4</v>
      </c>
      <c r="L10" s="347"/>
      <c r="M10" s="349" t="s">
        <v>7</v>
      </c>
    </row>
    <row r="11" spans="1:13" ht="21.75" customHeight="1" x14ac:dyDescent="0.25">
      <c r="A11" s="355"/>
      <c r="B11" s="325"/>
      <c r="C11" s="325"/>
      <c r="D11" s="325" t="s">
        <v>103</v>
      </c>
      <c r="E11" s="325" t="s">
        <v>4</v>
      </c>
      <c r="F11" s="325"/>
      <c r="G11" s="326" t="s">
        <v>102</v>
      </c>
      <c r="H11" s="343" t="s">
        <v>4</v>
      </c>
      <c r="I11" s="344"/>
      <c r="J11" s="345"/>
      <c r="K11" s="348"/>
      <c r="L11" s="348"/>
      <c r="M11" s="350"/>
    </row>
    <row r="12" spans="1:13" ht="54.75" customHeight="1" x14ac:dyDescent="0.25">
      <c r="A12" s="356"/>
      <c r="B12" s="326"/>
      <c r="C12" s="326"/>
      <c r="D12" s="326"/>
      <c r="E12" s="1" t="s">
        <v>5</v>
      </c>
      <c r="F12" s="1" t="s">
        <v>6</v>
      </c>
      <c r="G12" s="345"/>
      <c r="H12" s="1" t="s">
        <v>5</v>
      </c>
      <c r="I12" s="1" t="s">
        <v>6</v>
      </c>
      <c r="J12" s="345"/>
      <c r="K12" s="1" t="s">
        <v>5</v>
      </c>
      <c r="L12" s="1" t="s">
        <v>6</v>
      </c>
      <c r="M12" s="350"/>
    </row>
    <row r="13" spans="1:13" ht="19.5" customHeight="1" x14ac:dyDescent="0.25">
      <c r="A13" s="5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7">
        <v>13</v>
      </c>
    </row>
    <row r="14" spans="1:13" ht="49.5" customHeight="1" x14ac:dyDescent="0.25">
      <c r="A14" s="351" t="s">
        <v>30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3"/>
    </row>
    <row r="15" spans="1:13" s="19" customFormat="1" ht="64.5" customHeight="1" x14ac:dyDescent="0.25">
      <c r="A15" s="57" t="s">
        <v>31</v>
      </c>
      <c r="B15" s="58" t="s">
        <v>269</v>
      </c>
      <c r="C15" s="59">
        <v>2019</v>
      </c>
      <c r="D15" s="60">
        <v>157919.6</v>
      </c>
      <c r="E15" s="60">
        <v>106588.9</v>
      </c>
      <c r="F15" s="60">
        <v>51330.6</v>
      </c>
      <c r="G15" s="60">
        <v>151907.5</v>
      </c>
      <c r="H15" s="60">
        <v>101452.9</v>
      </c>
      <c r="I15" s="60">
        <v>50454.6</v>
      </c>
      <c r="J15" s="60">
        <v>6012.1</v>
      </c>
      <c r="K15" s="60">
        <v>5136</v>
      </c>
      <c r="L15" s="60">
        <v>876</v>
      </c>
      <c r="M15" s="61" t="s">
        <v>273</v>
      </c>
    </row>
    <row r="16" spans="1:13" s="67" customFormat="1" ht="19.5" customHeight="1" thickBot="1" x14ac:dyDescent="0.25">
      <c r="A16" s="62"/>
      <c r="B16" s="63" t="s">
        <v>8</v>
      </c>
      <c r="C16" s="64"/>
      <c r="D16" s="65">
        <f>D15</f>
        <v>157919.6</v>
      </c>
      <c r="E16" s="65">
        <f t="shared" ref="E16:L16" si="0">E15</f>
        <v>106588.9</v>
      </c>
      <c r="F16" s="65">
        <f t="shared" si="0"/>
        <v>51330.6</v>
      </c>
      <c r="G16" s="65">
        <f>G15</f>
        <v>151907.5</v>
      </c>
      <c r="H16" s="65">
        <f>H15</f>
        <v>101452.9</v>
      </c>
      <c r="I16" s="65">
        <f>I15</f>
        <v>50454.6</v>
      </c>
      <c r="J16" s="65">
        <f t="shared" si="0"/>
        <v>6012.1</v>
      </c>
      <c r="K16" s="65">
        <f t="shared" si="0"/>
        <v>5136</v>
      </c>
      <c r="L16" s="65">
        <f t="shared" si="0"/>
        <v>876</v>
      </c>
      <c r="M16" s="66"/>
    </row>
    <row r="17" spans="1:13" ht="19.5" customHeight="1" thickBo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0"/>
    </row>
    <row r="18" spans="1:13" ht="20.25" customHeight="1" thickBot="1" x14ac:dyDescent="0.3">
      <c r="A18" s="336" t="s">
        <v>13</v>
      </c>
      <c r="B18" s="337"/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8"/>
    </row>
    <row r="19" spans="1:13" s="19" customFormat="1" ht="48.75" customHeight="1" x14ac:dyDescent="0.25">
      <c r="A19" s="68" t="s">
        <v>38</v>
      </c>
      <c r="B19" s="69" t="s">
        <v>80</v>
      </c>
      <c r="C19" s="70">
        <v>2019</v>
      </c>
      <c r="D19" s="71">
        <f>E19+F19</f>
        <v>84591.3</v>
      </c>
      <c r="E19" s="71">
        <v>800.1</v>
      </c>
      <c r="F19" s="71">
        <v>83791.199999999997</v>
      </c>
      <c r="G19" s="71">
        <f>H19+I19</f>
        <v>84591.3</v>
      </c>
      <c r="H19" s="71">
        <v>800.1</v>
      </c>
      <c r="I19" s="71">
        <v>83791.199999999997</v>
      </c>
      <c r="J19" s="72">
        <f>D19-G19</f>
        <v>0</v>
      </c>
      <c r="K19" s="72">
        <f>E19-H19</f>
        <v>0</v>
      </c>
      <c r="L19" s="72">
        <f>F19-I19</f>
        <v>0</v>
      </c>
      <c r="M19" s="73" t="s">
        <v>274</v>
      </c>
    </row>
    <row r="20" spans="1:13" s="19" customFormat="1" ht="47.25" customHeight="1" x14ac:dyDescent="0.25">
      <c r="A20" s="74" t="s">
        <v>39</v>
      </c>
      <c r="B20" s="75" t="s">
        <v>82</v>
      </c>
      <c r="C20" s="76">
        <v>2019</v>
      </c>
      <c r="D20" s="77">
        <v>15446.7</v>
      </c>
      <c r="E20" s="77">
        <v>0</v>
      </c>
      <c r="F20" s="77">
        <v>15446.7</v>
      </c>
      <c r="G20" s="77">
        <v>15092.7</v>
      </c>
      <c r="H20" s="77">
        <v>0</v>
      </c>
      <c r="I20" s="77">
        <v>15092.7</v>
      </c>
      <c r="J20" s="77">
        <f t="shared" ref="J20:J37" si="1">D20-G20</f>
        <v>354</v>
      </c>
      <c r="K20" s="77">
        <f t="shared" ref="K20:K37" si="2">E20-H20</f>
        <v>0</v>
      </c>
      <c r="L20" s="77">
        <f t="shared" ref="L20:L37" si="3">F20-I20</f>
        <v>354</v>
      </c>
      <c r="M20" s="80" t="s">
        <v>296</v>
      </c>
    </row>
    <row r="21" spans="1:13" s="19" customFormat="1" ht="128.25" customHeight="1" x14ac:dyDescent="0.25">
      <c r="A21" s="74" t="s">
        <v>37</v>
      </c>
      <c r="B21" s="75" t="s">
        <v>81</v>
      </c>
      <c r="C21" s="76">
        <v>2019</v>
      </c>
      <c r="D21" s="77">
        <f t="shared" ref="D21:D30" si="4">E21+F21</f>
        <v>27807.40264</v>
      </c>
      <c r="E21" s="77">
        <v>5505.1026400000001</v>
      </c>
      <c r="F21" s="77">
        <v>22302.3</v>
      </c>
      <c r="G21" s="77">
        <v>27807.4</v>
      </c>
      <c r="H21" s="77">
        <v>5505.1</v>
      </c>
      <c r="I21" s="77">
        <v>22302.3</v>
      </c>
      <c r="J21" s="77">
        <f t="shared" si="1"/>
        <v>2.639999998791609E-3</v>
      </c>
      <c r="K21" s="77">
        <f t="shared" si="2"/>
        <v>2.6399999997011037E-3</v>
      </c>
      <c r="L21" s="77">
        <f t="shared" si="3"/>
        <v>0</v>
      </c>
      <c r="M21" s="78" t="s">
        <v>101</v>
      </c>
    </row>
    <row r="22" spans="1:13" s="19" customFormat="1" ht="60.75" customHeight="1" x14ac:dyDescent="0.25">
      <c r="A22" s="74" t="s">
        <v>41</v>
      </c>
      <c r="B22" s="75" t="s">
        <v>99</v>
      </c>
      <c r="C22" s="76">
        <v>2019</v>
      </c>
      <c r="D22" s="79">
        <v>12218.2</v>
      </c>
      <c r="E22" s="79">
        <v>12218.2</v>
      </c>
      <c r="F22" s="79">
        <v>0</v>
      </c>
      <c r="G22" s="79">
        <f>H22+I22</f>
        <v>12218.232</v>
      </c>
      <c r="H22" s="79">
        <v>12218.232</v>
      </c>
      <c r="I22" s="79">
        <v>0</v>
      </c>
      <c r="J22" s="79">
        <f>D22-G22</f>
        <v>-3.19999999992433E-2</v>
      </c>
      <c r="K22" s="79">
        <v>0</v>
      </c>
      <c r="L22" s="79">
        <f>F22-I22</f>
        <v>0</v>
      </c>
      <c r="M22" s="80" t="s">
        <v>274</v>
      </c>
    </row>
    <row r="23" spans="1:13" s="19" customFormat="1" ht="75.75" customHeight="1" x14ac:dyDescent="0.25">
      <c r="A23" s="74" t="s">
        <v>40</v>
      </c>
      <c r="B23" s="75" t="s">
        <v>83</v>
      </c>
      <c r="C23" s="76">
        <v>2019</v>
      </c>
      <c r="D23" s="79">
        <f t="shared" si="4"/>
        <v>1453.6</v>
      </c>
      <c r="E23" s="79">
        <v>0</v>
      </c>
      <c r="F23" s="79">
        <v>1453.6</v>
      </c>
      <c r="G23" s="79">
        <f t="shared" ref="G23:G36" si="5">H23+I23</f>
        <v>1453.6</v>
      </c>
      <c r="H23" s="79">
        <v>0</v>
      </c>
      <c r="I23" s="79">
        <v>1453.6</v>
      </c>
      <c r="J23" s="79">
        <f t="shared" si="1"/>
        <v>0</v>
      </c>
      <c r="K23" s="79">
        <f t="shared" si="2"/>
        <v>0</v>
      </c>
      <c r="L23" s="79">
        <f t="shared" si="3"/>
        <v>0</v>
      </c>
      <c r="M23" s="80" t="s">
        <v>274</v>
      </c>
    </row>
    <row r="24" spans="1:13" s="19" customFormat="1" ht="76.5" customHeight="1" x14ac:dyDescent="0.25">
      <c r="A24" s="74" t="s">
        <v>68</v>
      </c>
      <c r="B24" s="75" t="s">
        <v>84</v>
      </c>
      <c r="C24" s="76">
        <v>2019</v>
      </c>
      <c r="D24" s="79">
        <f t="shared" si="4"/>
        <v>569.38977</v>
      </c>
      <c r="E24" s="79">
        <v>0</v>
      </c>
      <c r="F24" s="79">
        <v>569.38977</v>
      </c>
      <c r="G24" s="79">
        <f t="shared" si="5"/>
        <v>569.38977</v>
      </c>
      <c r="H24" s="79">
        <v>0</v>
      </c>
      <c r="I24" s="79">
        <v>569.38977</v>
      </c>
      <c r="J24" s="79">
        <f t="shared" si="1"/>
        <v>0</v>
      </c>
      <c r="K24" s="79">
        <f t="shared" si="2"/>
        <v>0</v>
      </c>
      <c r="L24" s="79">
        <f t="shared" si="3"/>
        <v>0</v>
      </c>
      <c r="M24" s="80" t="s">
        <v>274</v>
      </c>
    </row>
    <row r="25" spans="1:13" s="19" customFormat="1" ht="77.25" customHeight="1" x14ac:dyDescent="0.25">
      <c r="A25" s="74" t="s">
        <v>69</v>
      </c>
      <c r="B25" s="75" t="s">
        <v>85</v>
      </c>
      <c r="C25" s="76">
        <v>2019</v>
      </c>
      <c r="D25" s="79">
        <f t="shared" si="4"/>
        <v>733.6</v>
      </c>
      <c r="E25" s="79">
        <v>0</v>
      </c>
      <c r="F25" s="79">
        <v>733.6</v>
      </c>
      <c r="G25" s="79">
        <f t="shared" si="5"/>
        <v>733.6</v>
      </c>
      <c r="H25" s="79">
        <v>0</v>
      </c>
      <c r="I25" s="79">
        <v>733.6</v>
      </c>
      <c r="J25" s="79">
        <f t="shared" si="1"/>
        <v>0</v>
      </c>
      <c r="K25" s="79">
        <f t="shared" si="2"/>
        <v>0</v>
      </c>
      <c r="L25" s="79">
        <f t="shared" si="3"/>
        <v>0</v>
      </c>
      <c r="M25" s="80" t="s">
        <v>274</v>
      </c>
    </row>
    <row r="26" spans="1:13" s="19" customFormat="1" ht="77.25" customHeight="1" x14ac:dyDescent="0.25">
      <c r="A26" s="74" t="s">
        <v>70</v>
      </c>
      <c r="B26" s="75" t="s">
        <v>86</v>
      </c>
      <c r="C26" s="76">
        <v>2019</v>
      </c>
      <c r="D26" s="79">
        <f t="shared" si="4"/>
        <v>726.1</v>
      </c>
      <c r="E26" s="79">
        <v>0</v>
      </c>
      <c r="F26" s="79">
        <v>726.1</v>
      </c>
      <c r="G26" s="79">
        <f t="shared" si="5"/>
        <v>726.1114</v>
      </c>
      <c r="H26" s="79">
        <v>0</v>
      </c>
      <c r="I26" s="79">
        <v>726.1114</v>
      </c>
      <c r="J26" s="79">
        <f t="shared" si="1"/>
        <v>-1.1399999999980537E-2</v>
      </c>
      <c r="K26" s="79">
        <f t="shared" si="2"/>
        <v>0</v>
      </c>
      <c r="L26" s="79">
        <f t="shared" si="3"/>
        <v>-1.1399999999980537E-2</v>
      </c>
      <c r="M26" s="80" t="s">
        <v>274</v>
      </c>
    </row>
    <row r="27" spans="1:13" s="19" customFormat="1" ht="75.75" customHeight="1" x14ac:dyDescent="0.25">
      <c r="A27" s="74" t="s">
        <v>71</v>
      </c>
      <c r="B27" s="75" t="s">
        <v>87</v>
      </c>
      <c r="C27" s="76">
        <v>2019</v>
      </c>
      <c r="D27" s="79">
        <f t="shared" si="4"/>
        <v>913</v>
      </c>
      <c r="E27" s="79">
        <v>0</v>
      </c>
      <c r="F27" s="79">
        <v>913</v>
      </c>
      <c r="G27" s="79">
        <f t="shared" si="5"/>
        <v>913</v>
      </c>
      <c r="H27" s="79">
        <v>0</v>
      </c>
      <c r="I27" s="79">
        <v>913</v>
      </c>
      <c r="J27" s="79">
        <f t="shared" si="1"/>
        <v>0</v>
      </c>
      <c r="K27" s="79">
        <f t="shared" si="2"/>
        <v>0</v>
      </c>
      <c r="L27" s="79">
        <f t="shared" si="3"/>
        <v>0</v>
      </c>
      <c r="M27" s="80" t="s">
        <v>274</v>
      </c>
    </row>
    <row r="28" spans="1:13" s="19" customFormat="1" ht="75.75" customHeight="1" x14ac:dyDescent="0.25">
      <c r="A28" s="74" t="s">
        <v>72</v>
      </c>
      <c r="B28" s="75" t="s">
        <v>88</v>
      </c>
      <c r="C28" s="76">
        <v>2019</v>
      </c>
      <c r="D28" s="79">
        <f t="shared" si="4"/>
        <v>741.00599999999997</v>
      </c>
      <c r="E28" s="79">
        <v>0</v>
      </c>
      <c r="F28" s="79">
        <v>741.00599999999997</v>
      </c>
      <c r="G28" s="79">
        <f t="shared" si="5"/>
        <v>741.00599999999997</v>
      </c>
      <c r="H28" s="79">
        <v>0</v>
      </c>
      <c r="I28" s="79">
        <v>741.00599999999997</v>
      </c>
      <c r="J28" s="79">
        <f t="shared" si="1"/>
        <v>0</v>
      </c>
      <c r="K28" s="79">
        <f t="shared" si="2"/>
        <v>0</v>
      </c>
      <c r="L28" s="79">
        <f t="shared" si="3"/>
        <v>0</v>
      </c>
      <c r="M28" s="80" t="s">
        <v>274</v>
      </c>
    </row>
    <row r="29" spans="1:13" s="19" customFormat="1" ht="76.5" customHeight="1" x14ac:dyDescent="0.25">
      <c r="A29" s="74" t="s">
        <v>73</v>
      </c>
      <c r="B29" s="75" t="s">
        <v>89</v>
      </c>
      <c r="C29" s="76">
        <v>2019</v>
      </c>
      <c r="D29" s="79">
        <f t="shared" si="4"/>
        <v>1598.1</v>
      </c>
      <c r="E29" s="79">
        <v>0</v>
      </c>
      <c r="F29" s="79">
        <v>1598.1</v>
      </c>
      <c r="G29" s="79">
        <f t="shared" si="5"/>
        <v>1598.1065799999999</v>
      </c>
      <c r="H29" s="79">
        <v>0</v>
      </c>
      <c r="I29" s="79">
        <v>1598.1065799999999</v>
      </c>
      <c r="J29" s="79">
        <f t="shared" si="1"/>
        <v>-6.5799999999853753E-3</v>
      </c>
      <c r="K29" s="79">
        <f t="shared" si="2"/>
        <v>0</v>
      </c>
      <c r="L29" s="79">
        <f t="shared" si="3"/>
        <v>-6.5799999999853753E-3</v>
      </c>
      <c r="M29" s="80" t="s">
        <v>274</v>
      </c>
    </row>
    <row r="30" spans="1:13" s="19" customFormat="1" ht="92.25" customHeight="1" x14ac:dyDescent="0.25">
      <c r="A30" s="74" t="s">
        <v>74</v>
      </c>
      <c r="B30" s="75" t="s">
        <v>90</v>
      </c>
      <c r="C30" s="76">
        <v>2019</v>
      </c>
      <c r="D30" s="79">
        <f t="shared" si="4"/>
        <v>902.47928999999999</v>
      </c>
      <c r="E30" s="79">
        <v>0</v>
      </c>
      <c r="F30" s="79">
        <v>902.47928999999999</v>
      </c>
      <c r="G30" s="79">
        <f t="shared" si="5"/>
        <v>902.47928999999999</v>
      </c>
      <c r="H30" s="79">
        <v>0</v>
      </c>
      <c r="I30" s="79">
        <v>902.47928999999999</v>
      </c>
      <c r="J30" s="79">
        <f t="shared" si="1"/>
        <v>0</v>
      </c>
      <c r="K30" s="79">
        <f t="shared" si="2"/>
        <v>0</v>
      </c>
      <c r="L30" s="79">
        <f t="shared" si="3"/>
        <v>0</v>
      </c>
      <c r="M30" s="80" t="s">
        <v>274</v>
      </c>
    </row>
    <row r="31" spans="1:13" s="19" customFormat="1" ht="75.75" customHeight="1" x14ac:dyDescent="0.25">
      <c r="A31" s="74" t="s">
        <v>75</v>
      </c>
      <c r="B31" s="75" t="s">
        <v>91</v>
      </c>
      <c r="C31" s="76">
        <v>2019</v>
      </c>
      <c r="D31" s="79">
        <v>2405.1999999999998</v>
      </c>
      <c r="E31" s="79">
        <v>0</v>
      </c>
      <c r="F31" s="79">
        <v>2405.1999999999998</v>
      </c>
      <c r="G31" s="79">
        <f t="shared" si="5"/>
        <v>2385.6</v>
      </c>
      <c r="H31" s="79">
        <v>0</v>
      </c>
      <c r="I31" s="79">
        <v>2385.6</v>
      </c>
      <c r="J31" s="79">
        <f t="shared" si="1"/>
        <v>19.599999999999909</v>
      </c>
      <c r="K31" s="79">
        <f t="shared" si="2"/>
        <v>0</v>
      </c>
      <c r="L31" s="79">
        <f t="shared" si="3"/>
        <v>19.599999999999909</v>
      </c>
      <c r="M31" s="80" t="s">
        <v>295</v>
      </c>
    </row>
    <row r="32" spans="1:13" s="19" customFormat="1" ht="75" customHeight="1" x14ac:dyDescent="0.25">
      <c r="A32" s="74" t="s">
        <v>76</v>
      </c>
      <c r="B32" s="75" t="s">
        <v>92</v>
      </c>
      <c r="C32" s="76">
        <v>2019</v>
      </c>
      <c r="D32" s="79">
        <v>2488.1999999999998</v>
      </c>
      <c r="E32" s="79">
        <v>0</v>
      </c>
      <c r="F32" s="79">
        <v>2488.1999999999998</v>
      </c>
      <c r="G32" s="79">
        <v>2468.3000000000002</v>
      </c>
      <c r="H32" s="79">
        <v>0</v>
      </c>
      <c r="I32" s="79">
        <v>2468.3000000000002</v>
      </c>
      <c r="J32" s="79">
        <f t="shared" si="1"/>
        <v>19.899999999999636</v>
      </c>
      <c r="K32" s="79">
        <f t="shared" si="2"/>
        <v>0</v>
      </c>
      <c r="L32" s="79">
        <f t="shared" si="3"/>
        <v>19.899999999999636</v>
      </c>
      <c r="M32" s="80" t="s">
        <v>293</v>
      </c>
    </row>
    <row r="33" spans="1:13" s="19" customFormat="1" ht="75.75" customHeight="1" x14ac:dyDescent="0.25">
      <c r="A33" s="74">
        <v>2109</v>
      </c>
      <c r="B33" s="75" t="s">
        <v>93</v>
      </c>
      <c r="C33" s="76">
        <v>2019</v>
      </c>
      <c r="D33" s="79">
        <v>2109</v>
      </c>
      <c r="E33" s="79">
        <v>0</v>
      </c>
      <c r="F33" s="79">
        <v>2109</v>
      </c>
      <c r="G33" s="79">
        <v>2109</v>
      </c>
      <c r="H33" s="79">
        <v>0</v>
      </c>
      <c r="I33" s="79">
        <v>2109</v>
      </c>
      <c r="J33" s="79">
        <f t="shared" si="1"/>
        <v>0</v>
      </c>
      <c r="K33" s="79">
        <f t="shared" si="2"/>
        <v>0</v>
      </c>
      <c r="L33" s="79">
        <f t="shared" si="3"/>
        <v>0</v>
      </c>
      <c r="M33" s="80" t="s">
        <v>274</v>
      </c>
    </row>
    <row r="34" spans="1:13" s="19" customFormat="1" ht="92.25" customHeight="1" x14ac:dyDescent="0.25">
      <c r="A34" s="74" t="s">
        <v>77</v>
      </c>
      <c r="B34" s="75" t="s">
        <v>94</v>
      </c>
      <c r="C34" s="76">
        <v>2019</v>
      </c>
      <c r="D34" s="79">
        <v>2342.5</v>
      </c>
      <c r="E34" s="79">
        <v>0</v>
      </c>
      <c r="F34" s="79">
        <v>2342.5</v>
      </c>
      <c r="G34" s="79">
        <f t="shared" si="5"/>
        <v>2322.6999999999998</v>
      </c>
      <c r="H34" s="79">
        <v>0</v>
      </c>
      <c r="I34" s="79">
        <v>2322.6999999999998</v>
      </c>
      <c r="J34" s="79">
        <f t="shared" si="1"/>
        <v>19.800000000000182</v>
      </c>
      <c r="K34" s="79">
        <f t="shared" si="2"/>
        <v>0</v>
      </c>
      <c r="L34" s="79">
        <f t="shared" si="3"/>
        <v>19.800000000000182</v>
      </c>
      <c r="M34" s="80" t="s">
        <v>294</v>
      </c>
    </row>
    <row r="35" spans="1:13" s="19" customFormat="1" ht="76.5" customHeight="1" x14ac:dyDescent="0.25">
      <c r="A35" s="74" t="s">
        <v>78</v>
      </c>
      <c r="B35" s="75" t="s">
        <v>95</v>
      </c>
      <c r="C35" s="76">
        <v>2019</v>
      </c>
      <c r="D35" s="79">
        <v>2520</v>
      </c>
      <c r="E35" s="79">
        <v>0.21435999999999999</v>
      </c>
      <c r="F35" s="79">
        <v>2519.7241199999999</v>
      </c>
      <c r="G35" s="79">
        <v>2520</v>
      </c>
      <c r="H35" s="79">
        <v>0.21435999999999999</v>
      </c>
      <c r="I35" s="79">
        <v>2519.7241199999999</v>
      </c>
      <c r="J35" s="79">
        <f t="shared" si="1"/>
        <v>0</v>
      </c>
      <c r="K35" s="79">
        <f t="shared" si="2"/>
        <v>0</v>
      </c>
      <c r="L35" s="79">
        <f t="shared" si="3"/>
        <v>0</v>
      </c>
      <c r="M35" s="80" t="s">
        <v>274</v>
      </c>
    </row>
    <row r="36" spans="1:13" s="19" customFormat="1" ht="78" customHeight="1" x14ac:dyDescent="0.25">
      <c r="A36" s="74" t="s">
        <v>79</v>
      </c>
      <c r="B36" s="75" t="s">
        <v>96</v>
      </c>
      <c r="C36" s="76">
        <v>2019</v>
      </c>
      <c r="D36" s="79">
        <v>2227.9</v>
      </c>
      <c r="E36" s="79">
        <v>0</v>
      </c>
      <c r="F36" s="79">
        <v>2227.9</v>
      </c>
      <c r="G36" s="79">
        <f t="shared" si="5"/>
        <v>2208.1</v>
      </c>
      <c r="H36" s="79">
        <v>0</v>
      </c>
      <c r="I36" s="79">
        <v>2208.1</v>
      </c>
      <c r="J36" s="79">
        <f t="shared" si="1"/>
        <v>19.800000000000182</v>
      </c>
      <c r="K36" s="79">
        <f t="shared" si="2"/>
        <v>0</v>
      </c>
      <c r="L36" s="79">
        <f t="shared" si="3"/>
        <v>19.800000000000182</v>
      </c>
      <c r="M36" s="80" t="s">
        <v>294</v>
      </c>
    </row>
    <row r="37" spans="1:13" s="19" customFormat="1" ht="78.75" customHeight="1" x14ac:dyDescent="0.25">
      <c r="A37" s="74" t="s">
        <v>98</v>
      </c>
      <c r="B37" s="75" t="s">
        <v>97</v>
      </c>
      <c r="C37" s="76">
        <v>2019</v>
      </c>
      <c r="D37" s="79">
        <v>2235.1</v>
      </c>
      <c r="E37" s="79">
        <v>0</v>
      </c>
      <c r="F37" s="79">
        <v>2215.1999999999998</v>
      </c>
      <c r="G37" s="79">
        <v>2215.1999999999998</v>
      </c>
      <c r="H37" s="79">
        <v>0</v>
      </c>
      <c r="I37" s="79">
        <v>2215.2399300000002</v>
      </c>
      <c r="J37" s="79">
        <f t="shared" si="1"/>
        <v>19.900000000000091</v>
      </c>
      <c r="K37" s="79">
        <f t="shared" si="2"/>
        <v>0</v>
      </c>
      <c r="L37" s="79">
        <f t="shared" si="3"/>
        <v>-3.9930000000367727E-2</v>
      </c>
      <c r="M37" s="80" t="s">
        <v>293</v>
      </c>
    </row>
    <row r="38" spans="1:13" s="26" customFormat="1" ht="61.5" customHeight="1" x14ac:dyDescent="0.25">
      <c r="A38" s="23" t="s">
        <v>271</v>
      </c>
      <c r="B38" s="24" t="s">
        <v>270</v>
      </c>
      <c r="C38" s="21">
        <v>2019</v>
      </c>
      <c r="D38" s="22">
        <v>12271.2</v>
      </c>
      <c r="E38" s="22">
        <v>12271.3</v>
      </c>
      <c r="F38" s="22">
        <v>19.899999999999999</v>
      </c>
      <c r="G38" s="22">
        <v>0</v>
      </c>
      <c r="H38" s="22">
        <v>0</v>
      </c>
      <c r="I38" s="22">
        <v>0</v>
      </c>
      <c r="J38" s="22">
        <v>18409.599999999999</v>
      </c>
      <c r="K38" s="22">
        <v>17771.3</v>
      </c>
      <c r="L38" s="22">
        <v>658.3</v>
      </c>
      <c r="M38" s="25" t="s">
        <v>272</v>
      </c>
    </row>
    <row r="39" spans="1:13" s="26" customFormat="1" ht="68.25" customHeight="1" x14ac:dyDescent="0.25">
      <c r="A39" s="21"/>
      <c r="B39" s="24" t="s">
        <v>8</v>
      </c>
      <c r="D39" s="22">
        <v>176300</v>
      </c>
      <c r="E39" s="22">
        <v>30794.9</v>
      </c>
      <c r="F39" s="22">
        <v>145505.1</v>
      </c>
      <c r="G39" s="22">
        <v>157437.4</v>
      </c>
      <c r="H39" s="22">
        <v>13023.6</v>
      </c>
      <c r="I39" s="22">
        <v>144413.79999999999</v>
      </c>
      <c r="J39" s="22">
        <f>D39-G39</f>
        <v>18862.600000000006</v>
      </c>
      <c r="K39" s="22">
        <f>E39-H39</f>
        <v>17771.300000000003</v>
      </c>
      <c r="L39" s="22">
        <f>F39-I39</f>
        <v>1091.3000000000175</v>
      </c>
      <c r="M39" s="81"/>
    </row>
    <row r="40" spans="1:13" ht="20.25" customHeight="1" thickBot="1" x14ac:dyDescent="0.3">
      <c r="A40" s="339" t="s">
        <v>9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1"/>
    </row>
    <row r="41" spans="1:13" s="19" customFormat="1" ht="67.5" customHeight="1" x14ac:dyDescent="0.25">
      <c r="A41" s="82" t="s">
        <v>10</v>
      </c>
      <c r="B41" s="83" t="s">
        <v>240</v>
      </c>
      <c r="C41" s="84">
        <v>2019</v>
      </c>
      <c r="D41" s="85">
        <v>6000</v>
      </c>
      <c r="E41" s="85">
        <v>6000</v>
      </c>
      <c r="F41" s="86">
        <v>0</v>
      </c>
      <c r="G41" s="85">
        <v>6000</v>
      </c>
      <c r="H41" s="85">
        <v>6000</v>
      </c>
      <c r="I41" s="85">
        <v>0</v>
      </c>
      <c r="J41" s="85">
        <v>0</v>
      </c>
      <c r="K41" s="85">
        <v>0</v>
      </c>
      <c r="L41" s="85">
        <v>0</v>
      </c>
      <c r="M41" s="73" t="s">
        <v>275</v>
      </c>
    </row>
    <row r="42" spans="1:13" s="19" customFormat="1" ht="38.25" customHeight="1" thickBot="1" x14ac:dyDescent="0.3">
      <c r="A42" s="87"/>
      <c r="B42" s="88" t="s">
        <v>8</v>
      </c>
      <c r="C42" s="89"/>
      <c r="D42" s="90">
        <v>6000</v>
      </c>
      <c r="E42" s="90">
        <v>6000</v>
      </c>
      <c r="F42" s="91">
        <v>0</v>
      </c>
      <c r="G42" s="90">
        <v>6000</v>
      </c>
      <c r="H42" s="90">
        <v>6000</v>
      </c>
      <c r="I42" s="92">
        <v>0</v>
      </c>
      <c r="J42" s="92">
        <v>0</v>
      </c>
      <c r="K42" s="92">
        <v>0</v>
      </c>
      <c r="L42" s="92">
        <v>0</v>
      </c>
      <c r="M42" s="93"/>
    </row>
    <row r="43" spans="1:13" ht="33" customHeight="1" thickBot="1" x14ac:dyDescent="0.3">
      <c r="A43" s="328" t="s">
        <v>237</v>
      </c>
      <c r="B43" s="329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30"/>
    </row>
    <row r="44" spans="1:13" x14ac:dyDescent="0.25">
      <c r="A44" s="2" t="s">
        <v>12</v>
      </c>
      <c r="B44" s="303" t="s">
        <v>11</v>
      </c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5"/>
    </row>
    <row r="45" spans="1:13" s="19" customFormat="1" ht="63.75" customHeight="1" x14ac:dyDescent="0.25">
      <c r="A45" s="94" t="s">
        <v>42</v>
      </c>
      <c r="B45" s="95" t="s">
        <v>104</v>
      </c>
      <c r="C45" s="21">
        <v>2019</v>
      </c>
      <c r="D45" s="96">
        <v>596.9</v>
      </c>
      <c r="E45" s="96">
        <v>596.9</v>
      </c>
      <c r="F45" s="96">
        <v>0</v>
      </c>
      <c r="G45" s="96">
        <v>596.79999999999995</v>
      </c>
      <c r="H45" s="96">
        <v>596.9</v>
      </c>
      <c r="I45" s="96">
        <v>0</v>
      </c>
      <c r="J45" s="96">
        <f>K45+L45</f>
        <v>0</v>
      </c>
      <c r="K45" s="96">
        <f t="shared" ref="K45:L49" si="6">E45-H45</f>
        <v>0</v>
      </c>
      <c r="L45" s="96">
        <f t="shared" si="6"/>
        <v>0</v>
      </c>
      <c r="M45" s="97" t="s">
        <v>274</v>
      </c>
    </row>
    <row r="46" spans="1:13" s="19" customFormat="1" ht="93" customHeight="1" x14ac:dyDescent="0.25">
      <c r="A46" s="94" t="s">
        <v>43</v>
      </c>
      <c r="B46" s="95" t="s">
        <v>105</v>
      </c>
      <c r="C46" s="21">
        <v>2019</v>
      </c>
      <c r="D46" s="96">
        <v>2535</v>
      </c>
      <c r="E46" s="96">
        <v>2535</v>
      </c>
      <c r="F46" s="96">
        <v>0</v>
      </c>
      <c r="G46" s="96">
        <v>2535</v>
      </c>
      <c r="H46" s="96">
        <v>2534.9</v>
      </c>
      <c r="I46" s="96">
        <v>0</v>
      </c>
      <c r="J46" s="96">
        <f>K46+L46</f>
        <v>9.9999999999909051E-2</v>
      </c>
      <c r="K46" s="96">
        <f t="shared" si="6"/>
        <v>9.9999999999909051E-2</v>
      </c>
      <c r="L46" s="96">
        <f t="shared" si="6"/>
        <v>0</v>
      </c>
      <c r="M46" s="97" t="s">
        <v>274</v>
      </c>
    </row>
    <row r="47" spans="1:13" s="19" customFormat="1" ht="48" customHeight="1" x14ac:dyDescent="0.25">
      <c r="A47" s="94" t="s">
        <v>44</v>
      </c>
      <c r="B47" s="95" t="s">
        <v>106</v>
      </c>
      <c r="C47" s="21">
        <v>2019</v>
      </c>
      <c r="D47" s="96">
        <v>350</v>
      </c>
      <c r="E47" s="96">
        <v>350</v>
      </c>
      <c r="F47" s="96">
        <v>0</v>
      </c>
      <c r="G47" s="96">
        <v>278.3</v>
      </c>
      <c r="H47" s="96">
        <v>278.3</v>
      </c>
      <c r="I47" s="96">
        <v>0</v>
      </c>
      <c r="J47" s="96">
        <f>D47-G47</f>
        <v>71.699999999999989</v>
      </c>
      <c r="K47" s="96">
        <f t="shared" si="6"/>
        <v>71.699999999999989</v>
      </c>
      <c r="L47" s="96">
        <f t="shared" si="6"/>
        <v>0</v>
      </c>
      <c r="M47" s="98" t="s">
        <v>282</v>
      </c>
    </row>
    <row r="48" spans="1:13" s="19" customFormat="1" ht="48" customHeight="1" x14ac:dyDescent="0.25">
      <c r="A48" s="99" t="s">
        <v>45</v>
      </c>
      <c r="B48" s="100" t="s">
        <v>107</v>
      </c>
      <c r="C48" s="21">
        <v>2019</v>
      </c>
      <c r="D48" s="96">
        <v>2141.6</v>
      </c>
      <c r="E48" s="96">
        <v>2141.6</v>
      </c>
      <c r="F48" s="101">
        <v>0</v>
      </c>
      <c r="G48" s="96">
        <v>1488.4</v>
      </c>
      <c r="H48" s="96">
        <v>1488.4</v>
      </c>
      <c r="I48" s="101">
        <v>0</v>
      </c>
      <c r="J48" s="96">
        <f>D48-G48</f>
        <v>653.19999999999982</v>
      </c>
      <c r="K48" s="96">
        <f t="shared" si="6"/>
        <v>653.19999999999982</v>
      </c>
      <c r="L48" s="96">
        <f t="shared" si="6"/>
        <v>0</v>
      </c>
      <c r="M48" s="98" t="s">
        <v>283</v>
      </c>
    </row>
    <row r="49" spans="1:13" s="19" customFormat="1" ht="48" customHeight="1" x14ac:dyDescent="0.25">
      <c r="A49" s="99" t="s">
        <v>46</v>
      </c>
      <c r="B49" s="100" t="s">
        <v>108</v>
      </c>
      <c r="C49" s="21">
        <v>2019</v>
      </c>
      <c r="D49" s="96">
        <v>199.6</v>
      </c>
      <c r="E49" s="96">
        <v>199.6</v>
      </c>
      <c r="F49" s="101">
        <v>0</v>
      </c>
      <c r="G49" s="96">
        <v>199.6</v>
      </c>
      <c r="H49" s="96">
        <v>199.6</v>
      </c>
      <c r="I49" s="101">
        <v>0</v>
      </c>
      <c r="J49" s="96">
        <f>K49+L49</f>
        <v>0</v>
      </c>
      <c r="K49" s="96">
        <f t="shared" si="6"/>
        <v>0</v>
      </c>
      <c r="L49" s="96">
        <f t="shared" si="6"/>
        <v>0</v>
      </c>
      <c r="M49" s="102" t="s">
        <v>275</v>
      </c>
    </row>
    <row r="50" spans="1:13" s="26" customFormat="1" ht="61.5" customHeight="1" x14ac:dyDescent="0.25">
      <c r="A50" s="23" t="s">
        <v>271</v>
      </c>
      <c r="B50" s="24" t="s">
        <v>270</v>
      </c>
      <c r="C50" s="21">
        <v>2019</v>
      </c>
      <c r="D50" s="22">
        <v>176.9</v>
      </c>
      <c r="E50" s="22">
        <v>176.9</v>
      </c>
      <c r="F50" s="22">
        <v>0</v>
      </c>
      <c r="G50" s="22">
        <v>0</v>
      </c>
      <c r="H50" s="22">
        <v>0</v>
      </c>
      <c r="I50" s="22">
        <v>0</v>
      </c>
      <c r="J50" s="22">
        <v>177</v>
      </c>
      <c r="K50" s="22">
        <v>177</v>
      </c>
      <c r="L50" s="22">
        <f>F50-I50</f>
        <v>0</v>
      </c>
      <c r="M50" s="25" t="s">
        <v>272</v>
      </c>
    </row>
    <row r="51" spans="1:13" s="19" customFormat="1" ht="37.9" customHeight="1" thickBot="1" x14ac:dyDescent="0.3">
      <c r="A51" s="29"/>
      <c r="B51" s="32" t="s">
        <v>8</v>
      </c>
      <c r="C51" s="21"/>
      <c r="D51" s="30">
        <f t="shared" ref="D51:L51" si="7">SUM(D45:D49)</f>
        <v>5823.1</v>
      </c>
      <c r="E51" s="30">
        <f t="shared" si="7"/>
        <v>5823.1</v>
      </c>
      <c r="F51" s="30">
        <f t="shared" si="7"/>
        <v>0</v>
      </c>
      <c r="G51" s="30">
        <f t="shared" si="7"/>
        <v>5098.1000000000004</v>
      </c>
      <c r="H51" s="30">
        <f t="shared" si="7"/>
        <v>5098.1000000000004</v>
      </c>
      <c r="I51" s="30">
        <f t="shared" si="7"/>
        <v>0</v>
      </c>
      <c r="J51" s="30">
        <f t="shared" si="7"/>
        <v>724.99999999999977</v>
      </c>
      <c r="K51" s="30">
        <f t="shared" si="7"/>
        <v>724.99999999999977</v>
      </c>
      <c r="L51" s="30">
        <f t="shared" si="7"/>
        <v>0</v>
      </c>
      <c r="M51" s="31"/>
    </row>
    <row r="52" spans="1:13" s="19" customFormat="1" x14ac:dyDescent="0.25">
      <c r="A52" s="103" t="s">
        <v>14</v>
      </c>
      <c r="B52" s="306" t="s">
        <v>17</v>
      </c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8"/>
    </row>
    <row r="53" spans="1:13" s="19" customFormat="1" ht="48.75" customHeight="1" x14ac:dyDescent="0.25">
      <c r="A53" s="94" t="s">
        <v>15</v>
      </c>
      <c r="B53" s="95" t="s">
        <v>109</v>
      </c>
      <c r="C53" s="21">
        <v>2019</v>
      </c>
      <c r="D53" s="96">
        <v>1517.1</v>
      </c>
      <c r="E53" s="96">
        <v>1517.1</v>
      </c>
      <c r="F53" s="101">
        <v>0</v>
      </c>
      <c r="G53" s="96">
        <v>1517.1</v>
      </c>
      <c r="H53" s="96">
        <v>1517.1</v>
      </c>
      <c r="I53" s="101">
        <v>0</v>
      </c>
      <c r="J53" s="96">
        <f t="shared" ref="J53:J61" si="8">K53+L53</f>
        <v>0</v>
      </c>
      <c r="K53" s="96">
        <f t="shared" ref="K53:K61" si="9">E53-H53</f>
        <v>0</v>
      </c>
      <c r="L53" s="96">
        <f t="shared" ref="L53:L61" si="10">F53-I53</f>
        <v>0</v>
      </c>
      <c r="M53" s="102" t="s">
        <v>275</v>
      </c>
    </row>
    <row r="54" spans="1:13" s="19" customFormat="1" ht="53.25" customHeight="1" x14ac:dyDescent="0.25">
      <c r="A54" s="94" t="s">
        <v>16</v>
      </c>
      <c r="B54" s="95" t="s">
        <v>110</v>
      </c>
      <c r="C54" s="21">
        <v>2019</v>
      </c>
      <c r="D54" s="96">
        <v>1657.5</v>
      </c>
      <c r="E54" s="96">
        <v>1657.5</v>
      </c>
      <c r="F54" s="101">
        <v>0</v>
      </c>
      <c r="G54" s="96">
        <v>1657.5</v>
      </c>
      <c r="H54" s="96">
        <v>1657.5</v>
      </c>
      <c r="I54" s="101">
        <v>0</v>
      </c>
      <c r="J54" s="96">
        <f t="shared" si="8"/>
        <v>0</v>
      </c>
      <c r="K54" s="96">
        <f t="shared" si="9"/>
        <v>0</v>
      </c>
      <c r="L54" s="96">
        <f t="shared" si="10"/>
        <v>0</v>
      </c>
      <c r="M54" s="102" t="s">
        <v>275</v>
      </c>
    </row>
    <row r="55" spans="1:13" s="19" customFormat="1" ht="37.5" customHeight="1" x14ac:dyDescent="0.25">
      <c r="A55" s="94" t="s">
        <v>18</v>
      </c>
      <c r="B55" s="95" t="s">
        <v>111</v>
      </c>
      <c r="C55" s="21">
        <v>2019</v>
      </c>
      <c r="D55" s="96">
        <v>588.70000000000005</v>
      </c>
      <c r="E55" s="96">
        <v>588.70000000000005</v>
      </c>
      <c r="F55" s="101">
        <v>0</v>
      </c>
      <c r="G55" s="96">
        <v>588.70000000000005</v>
      </c>
      <c r="H55" s="96">
        <v>588.70000000000005</v>
      </c>
      <c r="I55" s="101">
        <v>0</v>
      </c>
      <c r="J55" s="96">
        <f t="shared" si="8"/>
        <v>0</v>
      </c>
      <c r="K55" s="96">
        <f t="shared" si="9"/>
        <v>0</v>
      </c>
      <c r="L55" s="96">
        <f t="shared" si="10"/>
        <v>0</v>
      </c>
      <c r="M55" s="102" t="s">
        <v>275</v>
      </c>
    </row>
    <row r="56" spans="1:13" s="19" customFormat="1" ht="33.75" customHeight="1" x14ac:dyDescent="0.25">
      <c r="A56" s="94" t="s">
        <v>117</v>
      </c>
      <c r="B56" s="95" t="s">
        <v>112</v>
      </c>
      <c r="C56" s="21">
        <v>2019</v>
      </c>
      <c r="D56" s="96">
        <v>662.9</v>
      </c>
      <c r="E56" s="96">
        <v>662.9</v>
      </c>
      <c r="F56" s="101">
        <v>0</v>
      </c>
      <c r="G56" s="96">
        <v>662.9</v>
      </c>
      <c r="H56" s="96">
        <v>662.9</v>
      </c>
      <c r="I56" s="101">
        <v>0</v>
      </c>
      <c r="J56" s="96">
        <f t="shared" si="8"/>
        <v>0</v>
      </c>
      <c r="K56" s="96">
        <f t="shared" si="9"/>
        <v>0</v>
      </c>
      <c r="L56" s="96">
        <f t="shared" si="10"/>
        <v>0</v>
      </c>
      <c r="M56" s="102" t="s">
        <v>275</v>
      </c>
    </row>
    <row r="57" spans="1:13" s="19" customFormat="1" ht="68.25" customHeight="1" x14ac:dyDescent="0.25">
      <c r="A57" s="94" t="s">
        <v>118</v>
      </c>
      <c r="B57" s="95" t="s">
        <v>113</v>
      </c>
      <c r="C57" s="21">
        <v>2019</v>
      </c>
      <c r="D57" s="96">
        <v>44.5</v>
      </c>
      <c r="E57" s="96">
        <v>44.5</v>
      </c>
      <c r="F57" s="101">
        <v>0</v>
      </c>
      <c r="G57" s="96">
        <v>44.5</v>
      </c>
      <c r="H57" s="96">
        <v>44.5</v>
      </c>
      <c r="I57" s="101">
        <v>0</v>
      </c>
      <c r="J57" s="96">
        <f t="shared" si="8"/>
        <v>0</v>
      </c>
      <c r="K57" s="96">
        <f t="shared" si="9"/>
        <v>0</v>
      </c>
      <c r="L57" s="96">
        <f t="shared" si="10"/>
        <v>0</v>
      </c>
      <c r="M57" s="102" t="s">
        <v>275</v>
      </c>
    </row>
    <row r="58" spans="1:13" s="19" customFormat="1" ht="66" customHeight="1" x14ac:dyDescent="0.25">
      <c r="A58" s="94" t="s">
        <v>119</v>
      </c>
      <c r="B58" s="95" t="s">
        <v>114</v>
      </c>
      <c r="C58" s="21">
        <v>2019</v>
      </c>
      <c r="D58" s="96">
        <v>706.1</v>
      </c>
      <c r="E58" s="96">
        <v>706.1</v>
      </c>
      <c r="F58" s="101">
        <v>0</v>
      </c>
      <c r="G58" s="96">
        <v>706.1</v>
      </c>
      <c r="H58" s="96">
        <v>706.1</v>
      </c>
      <c r="I58" s="101">
        <v>0</v>
      </c>
      <c r="J58" s="96">
        <f t="shared" si="8"/>
        <v>0</v>
      </c>
      <c r="K58" s="96">
        <f t="shared" si="9"/>
        <v>0</v>
      </c>
      <c r="L58" s="96">
        <f t="shared" si="10"/>
        <v>0</v>
      </c>
      <c r="M58" s="102" t="s">
        <v>275</v>
      </c>
    </row>
    <row r="59" spans="1:13" s="19" customFormat="1" ht="54.75" customHeight="1" x14ac:dyDescent="0.25">
      <c r="A59" s="94" t="s">
        <v>120</v>
      </c>
      <c r="B59" s="95" t="s">
        <v>115</v>
      </c>
      <c r="C59" s="21">
        <v>2019</v>
      </c>
      <c r="D59" s="96">
        <v>199</v>
      </c>
      <c r="E59" s="96">
        <v>199</v>
      </c>
      <c r="F59" s="101">
        <v>0</v>
      </c>
      <c r="G59" s="96">
        <v>199</v>
      </c>
      <c r="H59" s="96">
        <v>199</v>
      </c>
      <c r="I59" s="101">
        <v>0</v>
      </c>
      <c r="J59" s="96">
        <f t="shared" si="8"/>
        <v>0</v>
      </c>
      <c r="K59" s="96">
        <f t="shared" si="9"/>
        <v>0</v>
      </c>
      <c r="L59" s="96">
        <f t="shared" si="10"/>
        <v>0</v>
      </c>
      <c r="M59" s="102" t="s">
        <v>275</v>
      </c>
    </row>
    <row r="60" spans="1:13" s="19" customFormat="1" ht="45" x14ac:dyDescent="0.25">
      <c r="A60" s="94" t="s">
        <v>121</v>
      </c>
      <c r="B60" s="95" t="s">
        <v>116</v>
      </c>
      <c r="C60" s="21">
        <v>2019</v>
      </c>
      <c r="D60" s="96">
        <v>199</v>
      </c>
      <c r="E60" s="96">
        <v>199</v>
      </c>
      <c r="F60" s="101">
        <v>0</v>
      </c>
      <c r="G60" s="96">
        <v>199</v>
      </c>
      <c r="H60" s="96">
        <v>199</v>
      </c>
      <c r="I60" s="101">
        <v>0</v>
      </c>
      <c r="J60" s="96">
        <f t="shared" si="8"/>
        <v>0</v>
      </c>
      <c r="K60" s="96">
        <f t="shared" si="9"/>
        <v>0</v>
      </c>
      <c r="L60" s="96">
        <f t="shared" si="10"/>
        <v>0</v>
      </c>
      <c r="M60" s="102" t="s">
        <v>275</v>
      </c>
    </row>
    <row r="61" spans="1:13" s="26" customFormat="1" ht="48" customHeight="1" x14ac:dyDescent="0.25">
      <c r="A61" s="23" t="s">
        <v>271</v>
      </c>
      <c r="B61" s="24" t="s">
        <v>270</v>
      </c>
      <c r="C61" s="21">
        <v>2019</v>
      </c>
      <c r="D61" s="22">
        <v>425.2</v>
      </c>
      <c r="E61" s="22">
        <v>425.2</v>
      </c>
      <c r="F61" s="22">
        <v>0</v>
      </c>
      <c r="G61" s="22">
        <v>0.1</v>
      </c>
      <c r="H61" s="22">
        <v>0.1</v>
      </c>
      <c r="I61" s="22">
        <v>0</v>
      </c>
      <c r="J61" s="22">
        <f t="shared" si="8"/>
        <v>425.09999999999997</v>
      </c>
      <c r="K61" s="22">
        <f t="shared" si="9"/>
        <v>425.09999999999997</v>
      </c>
      <c r="L61" s="22">
        <f t="shared" si="10"/>
        <v>0</v>
      </c>
      <c r="M61" s="25"/>
    </row>
    <row r="62" spans="1:13" s="19" customFormat="1" ht="24" customHeight="1" thickBot="1" x14ac:dyDescent="0.3">
      <c r="A62" s="104"/>
      <c r="B62" s="105" t="s">
        <v>8</v>
      </c>
      <c r="C62" s="106"/>
      <c r="D62" s="92">
        <v>6000</v>
      </c>
      <c r="E62" s="92">
        <v>6000</v>
      </c>
      <c r="F62" s="92">
        <f>F53+F59+F60</f>
        <v>0</v>
      </c>
      <c r="G62" s="92">
        <v>5574.9</v>
      </c>
      <c r="H62" s="92">
        <v>5574.9</v>
      </c>
      <c r="I62" s="92">
        <f>I53+I59+I60</f>
        <v>0</v>
      </c>
      <c r="J62" s="92">
        <v>425.1</v>
      </c>
      <c r="K62" s="92">
        <v>425.1</v>
      </c>
      <c r="L62" s="92">
        <f>L53+L59+L60</f>
        <v>0</v>
      </c>
      <c r="M62" s="93"/>
    </row>
    <row r="63" spans="1:13" s="19" customFormat="1" ht="42.75" customHeight="1" x14ac:dyDescent="0.25">
      <c r="A63" s="103" t="s">
        <v>20</v>
      </c>
      <c r="B63" s="309" t="s">
        <v>19</v>
      </c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11"/>
    </row>
    <row r="64" spans="1:13" s="19" customFormat="1" ht="81.75" customHeight="1" x14ac:dyDescent="0.25">
      <c r="A64" s="94" t="s">
        <v>21</v>
      </c>
      <c r="B64" s="95" t="s">
        <v>122</v>
      </c>
      <c r="C64" s="21">
        <v>2019</v>
      </c>
      <c r="D64" s="96">
        <v>5425.1</v>
      </c>
      <c r="E64" s="96">
        <v>5425.1</v>
      </c>
      <c r="F64" s="96">
        <v>0</v>
      </c>
      <c r="G64" s="96">
        <v>5289.4</v>
      </c>
      <c r="H64" s="96">
        <v>5289.4</v>
      </c>
      <c r="I64" s="96">
        <v>0</v>
      </c>
      <c r="J64" s="96">
        <f>D64-G64</f>
        <v>135.70000000000073</v>
      </c>
      <c r="K64" s="96">
        <f>E64-H64</f>
        <v>135.70000000000073</v>
      </c>
      <c r="L64" s="96">
        <v>0</v>
      </c>
      <c r="M64" s="98" t="s">
        <v>292</v>
      </c>
    </row>
    <row r="65" spans="1:13" s="19" customFormat="1" ht="65.25" customHeight="1" x14ac:dyDescent="0.25">
      <c r="A65" s="94" t="s">
        <v>22</v>
      </c>
      <c r="B65" s="95" t="s">
        <v>123</v>
      </c>
      <c r="C65" s="21">
        <v>2019</v>
      </c>
      <c r="D65" s="96">
        <v>125.4</v>
      </c>
      <c r="E65" s="96">
        <v>125.4</v>
      </c>
      <c r="F65" s="96">
        <v>0</v>
      </c>
      <c r="G65" s="96">
        <v>125.4</v>
      </c>
      <c r="H65" s="96">
        <v>125.4</v>
      </c>
      <c r="I65" s="96">
        <v>0</v>
      </c>
      <c r="J65" s="96">
        <v>0</v>
      </c>
      <c r="K65" s="96">
        <v>0</v>
      </c>
      <c r="L65" s="96">
        <v>0</v>
      </c>
      <c r="M65" s="107" t="s">
        <v>274</v>
      </c>
    </row>
    <row r="66" spans="1:13" s="19" customFormat="1" ht="45" x14ac:dyDescent="0.25">
      <c r="A66" s="94" t="s">
        <v>23</v>
      </c>
      <c r="B66" s="95" t="s">
        <v>124</v>
      </c>
      <c r="C66" s="21">
        <v>2019</v>
      </c>
      <c r="D66" s="96">
        <v>78.900000000000006</v>
      </c>
      <c r="E66" s="96">
        <v>78.900000000000006</v>
      </c>
      <c r="F66" s="96">
        <v>0</v>
      </c>
      <c r="G66" s="96">
        <v>78.900000000000006</v>
      </c>
      <c r="H66" s="96">
        <v>78.900000000000006</v>
      </c>
      <c r="I66" s="96">
        <v>0</v>
      </c>
      <c r="J66" s="96">
        <v>0</v>
      </c>
      <c r="K66" s="96">
        <v>0</v>
      </c>
      <c r="L66" s="96">
        <v>0</v>
      </c>
      <c r="M66" s="107" t="s">
        <v>274</v>
      </c>
    </row>
    <row r="67" spans="1:13" s="26" customFormat="1" ht="61.5" customHeight="1" x14ac:dyDescent="0.25">
      <c r="A67" s="23" t="s">
        <v>271</v>
      </c>
      <c r="B67" s="24" t="s">
        <v>270</v>
      </c>
      <c r="C67" s="21">
        <v>2019</v>
      </c>
      <c r="D67" s="22">
        <v>370.6</v>
      </c>
      <c r="E67" s="22">
        <v>370.6</v>
      </c>
      <c r="F67" s="22">
        <v>0</v>
      </c>
      <c r="G67" s="22">
        <v>0</v>
      </c>
      <c r="H67" s="22">
        <v>0</v>
      </c>
      <c r="I67" s="22">
        <v>0</v>
      </c>
      <c r="J67" s="22">
        <v>370.7</v>
      </c>
      <c r="K67" s="22">
        <v>370.7</v>
      </c>
      <c r="L67" s="22">
        <v>0</v>
      </c>
      <c r="M67" s="25" t="s">
        <v>272</v>
      </c>
    </row>
    <row r="68" spans="1:13" s="19" customFormat="1" ht="31.15" customHeight="1" thickBot="1" x14ac:dyDescent="0.3">
      <c r="A68" s="104"/>
      <c r="B68" s="108" t="s">
        <v>8</v>
      </c>
      <c r="C68" s="106"/>
      <c r="D68" s="92">
        <v>6000</v>
      </c>
      <c r="E68" s="92">
        <v>6000</v>
      </c>
      <c r="F68" s="92">
        <f>F64+F65+F66</f>
        <v>0</v>
      </c>
      <c r="G68" s="92">
        <v>5493.7</v>
      </c>
      <c r="H68" s="92">
        <v>5493.7</v>
      </c>
      <c r="I68" s="92">
        <f>I64+I65+I66</f>
        <v>0</v>
      </c>
      <c r="J68" s="30">
        <v>506.3</v>
      </c>
      <c r="K68" s="30">
        <v>506.3</v>
      </c>
      <c r="L68" s="92">
        <f>L64+L65+L66</f>
        <v>0</v>
      </c>
      <c r="M68" s="93"/>
    </row>
    <row r="69" spans="1:13" s="19" customFormat="1" x14ac:dyDescent="0.25">
      <c r="A69" s="103" t="s">
        <v>25</v>
      </c>
      <c r="B69" s="309" t="s">
        <v>24</v>
      </c>
      <c r="C69" s="310"/>
      <c r="D69" s="310"/>
      <c r="E69" s="310"/>
      <c r="F69" s="310"/>
      <c r="G69" s="310"/>
      <c r="H69" s="310"/>
      <c r="I69" s="310"/>
      <c r="J69" s="310"/>
      <c r="K69" s="310"/>
      <c r="L69" s="310"/>
      <c r="M69" s="311"/>
    </row>
    <row r="70" spans="1:13" s="19" customFormat="1" ht="49.5" customHeight="1" x14ac:dyDescent="0.25">
      <c r="A70" s="109" t="s">
        <v>26</v>
      </c>
      <c r="B70" s="110" t="s">
        <v>241</v>
      </c>
      <c r="C70" s="21">
        <v>2019</v>
      </c>
      <c r="D70" s="111">
        <v>5484</v>
      </c>
      <c r="E70" s="111">
        <v>5484</v>
      </c>
      <c r="F70" s="96">
        <v>0</v>
      </c>
      <c r="G70" s="111">
        <v>5484</v>
      </c>
      <c r="H70" s="111">
        <v>5484</v>
      </c>
      <c r="I70" s="96">
        <v>0</v>
      </c>
      <c r="J70" s="96">
        <v>0</v>
      </c>
      <c r="K70" s="96">
        <v>0</v>
      </c>
      <c r="L70" s="96">
        <v>0</v>
      </c>
      <c r="M70" s="112" t="s">
        <v>274</v>
      </c>
    </row>
    <row r="71" spans="1:13" s="19" customFormat="1" ht="107.25" customHeight="1" x14ac:dyDescent="0.25">
      <c r="A71" s="113" t="s">
        <v>48</v>
      </c>
      <c r="B71" s="114" t="s">
        <v>125</v>
      </c>
      <c r="C71" s="21">
        <v>2019</v>
      </c>
      <c r="D71" s="115">
        <v>4496.3</v>
      </c>
      <c r="E71" s="115">
        <v>4496.3</v>
      </c>
      <c r="F71" s="96">
        <v>0</v>
      </c>
      <c r="G71" s="115">
        <v>4496.2</v>
      </c>
      <c r="H71" s="115">
        <v>4496.2</v>
      </c>
      <c r="I71" s="96">
        <v>0</v>
      </c>
      <c r="J71" s="96">
        <v>0</v>
      </c>
      <c r="K71" s="96">
        <v>0</v>
      </c>
      <c r="L71" s="96">
        <v>0</v>
      </c>
      <c r="M71" s="112" t="s">
        <v>274</v>
      </c>
    </row>
    <row r="72" spans="1:13" s="19" customFormat="1" ht="54" customHeight="1" x14ac:dyDescent="0.25">
      <c r="A72" s="113" t="s">
        <v>129</v>
      </c>
      <c r="B72" s="114" t="s">
        <v>126</v>
      </c>
      <c r="C72" s="21">
        <v>2019</v>
      </c>
      <c r="D72" s="115">
        <v>300</v>
      </c>
      <c r="E72" s="115">
        <v>300</v>
      </c>
      <c r="F72" s="96">
        <v>0</v>
      </c>
      <c r="G72" s="115">
        <v>300</v>
      </c>
      <c r="H72" s="115">
        <v>300</v>
      </c>
      <c r="I72" s="96">
        <v>0</v>
      </c>
      <c r="J72" s="96">
        <v>0</v>
      </c>
      <c r="K72" s="96">
        <v>0</v>
      </c>
      <c r="L72" s="96">
        <v>0</v>
      </c>
      <c r="M72" s="112" t="s">
        <v>274</v>
      </c>
    </row>
    <row r="73" spans="1:13" s="19" customFormat="1" ht="48" customHeight="1" x14ac:dyDescent="0.25">
      <c r="A73" s="113" t="s">
        <v>130</v>
      </c>
      <c r="B73" s="114" t="s">
        <v>127</v>
      </c>
      <c r="C73" s="21">
        <v>2019</v>
      </c>
      <c r="D73" s="115">
        <v>300</v>
      </c>
      <c r="E73" s="115">
        <v>300</v>
      </c>
      <c r="F73" s="96">
        <v>0</v>
      </c>
      <c r="G73" s="115">
        <v>300</v>
      </c>
      <c r="H73" s="115">
        <v>300</v>
      </c>
      <c r="I73" s="96">
        <v>0</v>
      </c>
      <c r="J73" s="96">
        <v>0</v>
      </c>
      <c r="K73" s="96">
        <v>0</v>
      </c>
      <c r="L73" s="96">
        <v>0</v>
      </c>
      <c r="M73" s="112" t="s">
        <v>274</v>
      </c>
    </row>
    <row r="74" spans="1:13" s="19" customFormat="1" ht="48" customHeight="1" x14ac:dyDescent="0.25">
      <c r="A74" s="113" t="s">
        <v>131</v>
      </c>
      <c r="B74" s="114" t="s">
        <v>127</v>
      </c>
      <c r="C74" s="21">
        <v>2019</v>
      </c>
      <c r="D74" s="115">
        <v>300</v>
      </c>
      <c r="E74" s="115">
        <v>300</v>
      </c>
      <c r="F74" s="96">
        <v>0</v>
      </c>
      <c r="G74" s="115">
        <v>300</v>
      </c>
      <c r="H74" s="115">
        <v>300</v>
      </c>
      <c r="I74" s="96">
        <v>0</v>
      </c>
      <c r="J74" s="96">
        <v>0</v>
      </c>
      <c r="K74" s="96">
        <v>0</v>
      </c>
      <c r="L74" s="96">
        <v>0</v>
      </c>
      <c r="M74" s="112" t="s">
        <v>274</v>
      </c>
    </row>
    <row r="75" spans="1:13" s="19" customFormat="1" ht="45.75" customHeight="1" x14ac:dyDescent="0.25">
      <c r="A75" s="113" t="s">
        <v>132</v>
      </c>
      <c r="B75" s="114" t="s">
        <v>128</v>
      </c>
      <c r="C75" s="21">
        <v>2019</v>
      </c>
      <c r="D75" s="115">
        <v>300</v>
      </c>
      <c r="E75" s="115">
        <v>300</v>
      </c>
      <c r="F75" s="96">
        <v>0</v>
      </c>
      <c r="G75" s="115">
        <v>300</v>
      </c>
      <c r="H75" s="115">
        <v>300</v>
      </c>
      <c r="I75" s="96">
        <v>0</v>
      </c>
      <c r="J75" s="96">
        <v>0</v>
      </c>
      <c r="K75" s="96">
        <v>0</v>
      </c>
      <c r="L75" s="96">
        <v>0</v>
      </c>
      <c r="M75" s="112" t="s">
        <v>274</v>
      </c>
    </row>
    <row r="76" spans="1:13" s="19" customFormat="1" ht="45.75" customHeight="1" x14ac:dyDescent="0.25">
      <c r="A76" s="113" t="s">
        <v>133</v>
      </c>
      <c r="B76" s="114" t="s">
        <v>128</v>
      </c>
      <c r="C76" s="21">
        <v>2019</v>
      </c>
      <c r="D76" s="115">
        <v>300</v>
      </c>
      <c r="E76" s="115">
        <v>300</v>
      </c>
      <c r="F76" s="96">
        <v>0</v>
      </c>
      <c r="G76" s="115">
        <v>300</v>
      </c>
      <c r="H76" s="115">
        <v>300</v>
      </c>
      <c r="I76" s="96">
        <v>0</v>
      </c>
      <c r="J76" s="96">
        <v>0</v>
      </c>
      <c r="K76" s="96">
        <v>0</v>
      </c>
      <c r="L76" s="96">
        <v>0</v>
      </c>
      <c r="M76" s="112" t="s">
        <v>274</v>
      </c>
    </row>
    <row r="77" spans="1:13" s="26" customFormat="1" ht="61.5" customHeight="1" x14ac:dyDescent="0.25">
      <c r="A77" s="23" t="s">
        <v>271</v>
      </c>
      <c r="B77" s="24" t="s">
        <v>270</v>
      </c>
      <c r="C77" s="21">
        <v>2019</v>
      </c>
      <c r="D77" s="22">
        <v>2406.1999999999998</v>
      </c>
      <c r="E77" s="22">
        <v>2406.1999999999998</v>
      </c>
      <c r="F77" s="22">
        <v>0</v>
      </c>
      <c r="G77" s="22">
        <v>2820.4</v>
      </c>
      <c r="H77" s="22">
        <v>2820.4</v>
      </c>
      <c r="I77" s="22">
        <v>0</v>
      </c>
      <c r="J77" s="22">
        <v>0</v>
      </c>
      <c r="K77" s="22">
        <v>0</v>
      </c>
      <c r="L77" s="22">
        <v>0</v>
      </c>
      <c r="M77" s="25" t="s">
        <v>272</v>
      </c>
    </row>
    <row r="78" spans="1:13" s="19" customFormat="1" ht="34.5" customHeight="1" thickBot="1" x14ac:dyDescent="0.3">
      <c r="A78" s="113"/>
      <c r="B78" s="108" t="s">
        <v>8</v>
      </c>
      <c r="C78" s="116"/>
      <c r="D78" s="92">
        <v>9074.1</v>
      </c>
      <c r="E78" s="92">
        <v>9074.1</v>
      </c>
      <c r="F78" s="30">
        <v>0</v>
      </c>
      <c r="G78" s="92">
        <v>8659.7999999999993</v>
      </c>
      <c r="H78" s="92">
        <v>8659.7999999999993</v>
      </c>
      <c r="I78" s="30">
        <v>0</v>
      </c>
      <c r="J78" s="30">
        <v>0</v>
      </c>
      <c r="K78" s="30">
        <v>414.3</v>
      </c>
      <c r="L78" s="30">
        <v>0</v>
      </c>
      <c r="M78" s="93"/>
    </row>
    <row r="79" spans="1:13" s="19" customFormat="1" ht="18" customHeight="1" x14ac:dyDescent="0.25">
      <c r="A79" s="103" t="s">
        <v>28</v>
      </c>
      <c r="B79" s="309" t="s">
        <v>27</v>
      </c>
      <c r="C79" s="310"/>
      <c r="D79" s="310"/>
      <c r="E79" s="310"/>
      <c r="F79" s="310"/>
      <c r="G79" s="310"/>
      <c r="H79" s="310"/>
      <c r="I79" s="310"/>
      <c r="J79" s="310"/>
      <c r="K79" s="310"/>
      <c r="L79" s="310"/>
      <c r="M79" s="311"/>
    </row>
    <row r="80" spans="1:13" s="19" customFormat="1" ht="58.9" customHeight="1" x14ac:dyDescent="0.25">
      <c r="A80" s="94" t="s">
        <v>29</v>
      </c>
      <c r="B80" s="95" t="s">
        <v>134</v>
      </c>
      <c r="C80" s="21">
        <v>2019</v>
      </c>
      <c r="D80" s="96">
        <v>5673.6</v>
      </c>
      <c r="E80" s="96">
        <v>5673.6</v>
      </c>
      <c r="F80" s="96">
        <v>0</v>
      </c>
      <c r="G80" s="96">
        <v>4794.1000000000004</v>
      </c>
      <c r="H80" s="96">
        <v>4794.1000000000004</v>
      </c>
      <c r="I80" s="96">
        <v>0</v>
      </c>
      <c r="J80" s="96">
        <f>D80-G80</f>
        <v>879.5</v>
      </c>
      <c r="K80" s="96">
        <f>E80-H80</f>
        <v>879.5</v>
      </c>
      <c r="L80" s="96">
        <v>0</v>
      </c>
      <c r="M80" s="98" t="s">
        <v>284</v>
      </c>
    </row>
    <row r="81" spans="1:13" s="26" customFormat="1" ht="61.5" customHeight="1" x14ac:dyDescent="0.25">
      <c r="A81" s="23" t="s">
        <v>271</v>
      </c>
      <c r="B81" s="24" t="s">
        <v>270</v>
      </c>
      <c r="C81" s="21">
        <v>2019</v>
      </c>
      <c r="D81" s="22">
        <v>326.39999999999998</v>
      </c>
      <c r="E81" s="22">
        <v>326.39999999999998</v>
      </c>
      <c r="F81" s="22">
        <v>0</v>
      </c>
      <c r="G81" s="22">
        <v>0</v>
      </c>
      <c r="H81" s="22">
        <v>0</v>
      </c>
      <c r="I81" s="22">
        <v>0</v>
      </c>
      <c r="J81" s="22">
        <v>326.39999999999998</v>
      </c>
      <c r="K81" s="22">
        <v>326.39999999999998</v>
      </c>
      <c r="L81" s="22">
        <v>0</v>
      </c>
      <c r="M81" s="25" t="s">
        <v>272</v>
      </c>
    </row>
    <row r="82" spans="1:13" s="19" customFormat="1" ht="33.6" customHeight="1" thickBot="1" x14ac:dyDescent="0.3">
      <c r="A82" s="94"/>
      <c r="B82" s="117" t="s">
        <v>8</v>
      </c>
      <c r="C82" s="118"/>
      <c r="D82" s="30">
        <v>6000</v>
      </c>
      <c r="E82" s="30">
        <v>6000</v>
      </c>
      <c r="F82" s="30">
        <f t="shared" ref="F82:L82" si="11">F80</f>
        <v>0</v>
      </c>
      <c r="G82" s="30">
        <v>4794.1000000000004</v>
      </c>
      <c r="H82" s="30">
        <v>4794.1000000000004</v>
      </c>
      <c r="I82" s="30">
        <f t="shared" si="11"/>
        <v>0</v>
      </c>
      <c r="J82" s="30">
        <v>1205.9000000000001</v>
      </c>
      <c r="K82" s="30">
        <v>1205.9000000000001</v>
      </c>
      <c r="L82" s="30">
        <f t="shared" si="11"/>
        <v>0</v>
      </c>
      <c r="M82" s="107"/>
    </row>
    <row r="83" spans="1:13" s="19" customFormat="1" ht="37.5" customHeight="1" x14ac:dyDescent="0.25">
      <c r="A83" s="318" t="s">
        <v>135</v>
      </c>
      <c r="B83" s="319"/>
      <c r="C83" s="319"/>
      <c r="D83" s="319"/>
      <c r="E83" s="319"/>
      <c r="F83" s="319"/>
      <c r="G83" s="319"/>
      <c r="H83" s="319"/>
      <c r="I83" s="319"/>
      <c r="J83" s="319"/>
      <c r="K83" s="319"/>
      <c r="L83" s="319"/>
      <c r="M83" s="320"/>
    </row>
    <row r="84" spans="1:13" s="19" customFormat="1" ht="45" x14ac:dyDescent="0.25">
      <c r="A84" s="119" t="s">
        <v>51</v>
      </c>
      <c r="B84" s="120" t="s">
        <v>50</v>
      </c>
      <c r="C84" s="21">
        <v>2019</v>
      </c>
      <c r="D84" s="121">
        <v>4000</v>
      </c>
      <c r="E84" s="121">
        <v>4000</v>
      </c>
      <c r="F84" s="96">
        <v>0</v>
      </c>
      <c r="G84" s="121">
        <v>4000</v>
      </c>
      <c r="H84" s="121">
        <v>4000</v>
      </c>
      <c r="I84" s="96">
        <v>0</v>
      </c>
      <c r="J84" s="96">
        <v>0</v>
      </c>
      <c r="K84" s="96">
        <v>0</v>
      </c>
      <c r="L84" s="96">
        <v>0</v>
      </c>
      <c r="M84" s="122" t="s">
        <v>274</v>
      </c>
    </row>
    <row r="85" spans="1:13" s="19" customFormat="1" ht="106.9" customHeight="1" x14ac:dyDescent="0.25">
      <c r="A85" s="119" t="s">
        <v>138</v>
      </c>
      <c r="B85" s="120" t="s">
        <v>136</v>
      </c>
      <c r="C85" s="21">
        <v>2019</v>
      </c>
      <c r="D85" s="121">
        <v>400</v>
      </c>
      <c r="E85" s="121">
        <v>400</v>
      </c>
      <c r="F85" s="96">
        <v>0</v>
      </c>
      <c r="G85" s="121">
        <v>379</v>
      </c>
      <c r="H85" s="121">
        <v>379</v>
      </c>
      <c r="I85" s="96">
        <v>0</v>
      </c>
      <c r="J85" s="96">
        <v>21</v>
      </c>
      <c r="K85" s="96">
        <v>21</v>
      </c>
      <c r="L85" s="96">
        <v>0</v>
      </c>
      <c r="M85" s="98" t="s">
        <v>285</v>
      </c>
    </row>
    <row r="86" spans="1:13" s="19" customFormat="1" ht="90" customHeight="1" x14ac:dyDescent="0.25">
      <c r="A86" s="119" t="s">
        <v>139</v>
      </c>
      <c r="B86" s="120" t="s">
        <v>137</v>
      </c>
      <c r="C86" s="21">
        <v>2019</v>
      </c>
      <c r="D86" s="121">
        <v>1600</v>
      </c>
      <c r="E86" s="121">
        <v>1600</v>
      </c>
      <c r="F86" s="96">
        <v>0</v>
      </c>
      <c r="G86" s="121">
        <v>1600</v>
      </c>
      <c r="H86" s="121">
        <v>1600</v>
      </c>
      <c r="I86" s="96">
        <v>0</v>
      </c>
      <c r="J86" s="96">
        <v>0</v>
      </c>
      <c r="K86" s="96">
        <v>0</v>
      </c>
      <c r="L86" s="96">
        <v>0</v>
      </c>
      <c r="M86" s="122" t="s">
        <v>274</v>
      </c>
    </row>
    <row r="87" spans="1:13" s="26" customFormat="1" ht="61.5" customHeight="1" x14ac:dyDescent="0.25">
      <c r="A87" s="23" t="s">
        <v>271</v>
      </c>
      <c r="B87" s="24" t="s">
        <v>270</v>
      </c>
      <c r="C87" s="21">
        <v>2019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5" t="s">
        <v>272</v>
      </c>
    </row>
    <row r="88" spans="1:13" s="19" customFormat="1" ht="26.45" customHeight="1" thickBot="1" x14ac:dyDescent="0.3">
      <c r="A88" s="94"/>
      <c r="B88" s="117" t="s">
        <v>8</v>
      </c>
      <c r="C88" s="118"/>
      <c r="D88" s="30">
        <v>6000</v>
      </c>
      <c r="E88" s="30">
        <v>6000</v>
      </c>
      <c r="F88" s="30">
        <f t="shared" ref="F88:L88" si="12">F86</f>
        <v>0</v>
      </c>
      <c r="G88" s="30">
        <v>5979</v>
      </c>
      <c r="H88" s="30">
        <v>5979</v>
      </c>
      <c r="I88" s="30">
        <f t="shared" si="12"/>
        <v>0</v>
      </c>
      <c r="J88" s="30">
        <v>21</v>
      </c>
      <c r="K88" s="30">
        <v>21</v>
      </c>
      <c r="L88" s="30">
        <f t="shared" si="12"/>
        <v>0</v>
      </c>
      <c r="M88" s="107"/>
    </row>
    <row r="89" spans="1:13" s="20" customFormat="1" ht="21.75" customHeight="1" x14ac:dyDescent="0.25">
      <c r="A89" s="312" t="s">
        <v>153</v>
      </c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4"/>
    </row>
    <row r="90" spans="1:13" s="19" customFormat="1" ht="80.25" customHeight="1" x14ac:dyDescent="0.25">
      <c r="A90" s="94" t="s">
        <v>52</v>
      </c>
      <c r="B90" s="123" t="s">
        <v>154</v>
      </c>
      <c r="C90" s="21" t="s">
        <v>238</v>
      </c>
      <c r="D90" s="96">
        <v>71199.600000000006</v>
      </c>
      <c r="E90" s="96">
        <v>2563.1999999999998</v>
      </c>
      <c r="F90" s="96">
        <v>68636.399999999994</v>
      </c>
      <c r="G90" s="96">
        <v>71199.600000000006</v>
      </c>
      <c r="H90" s="96">
        <v>2563.1999999999998</v>
      </c>
      <c r="I90" s="96">
        <v>68636.399999999994</v>
      </c>
      <c r="J90" s="96">
        <v>0</v>
      </c>
      <c r="K90" s="96">
        <v>0</v>
      </c>
      <c r="L90" s="96">
        <v>0</v>
      </c>
      <c r="M90" s="97" t="s">
        <v>239</v>
      </c>
    </row>
    <row r="91" spans="1:13" s="19" customFormat="1" ht="30" customHeight="1" thickBot="1" x14ac:dyDescent="0.3">
      <c r="A91" s="104"/>
      <c r="B91" s="124" t="s">
        <v>8</v>
      </c>
      <c r="C91" s="116"/>
      <c r="D91" s="125">
        <f t="shared" ref="D91:I91" si="13">D90</f>
        <v>71199.600000000006</v>
      </c>
      <c r="E91" s="125">
        <f t="shared" si="13"/>
        <v>2563.1999999999998</v>
      </c>
      <c r="F91" s="125">
        <f t="shared" si="13"/>
        <v>68636.399999999994</v>
      </c>
      <c r="G91" s="125">
        <f t="shared" si="13"/>
        <v>71199.600000000006</v>
      </c>
      <c r="H91" s="125">
        <f t="shared" si="13"/>
        <v>2563.1999999999998</v>
      </c>
      <c r="I91" s="125">
        <f t="shared" si="13"/>
        <v>68636.399999999994</v>
      </c>
      <c r="J91" s="125">
        <f>K91+L91</f>
        <v>0</v>
      </c>
      <c r="K91" s="125">
        <f>K90</f>
        <v>0</v>
      </c>
      <c r="L91" s="125">
        <f>L90</f>
        <v>0</v>
      </c>
      <c r="M91" s="93"/>
    </row>
    <row r="92" spans="1:13" s="19" customFormat="1" ht="24" customHeight="1" x14ac:dyDescent="0.25">
      <c r="A92" s="312" t="s">
        <v>53</v>
      </c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4"/>
    </row>
    <row r="93" spans="1:13" s="19" customFormat="1" ht="94.5" customHeight="1" x14ac:dyDescent="0.25">
      <c r="A93" s="23" t="s">
        <v>155</v>
      </c>
      <c r="B93" s="126" t="s">
        <v>140</v>
      </c>
      <c r="C93" s="21">
        <v>2019</v>
      </c>
      <c r="D93" s="127">
        <v>298.5</v>
      </c>
      <c r="E93" s="127">
        <v>298.5</v>
      </c>
      <c r="F93" s="96">
        <v>0</v>
      </c>
      <c r="G93" s="127">
        <v>298.5</v>
      </c>
      <c r="H93" s="127">
        <v>298.5</v>
      </c>
      <c r="I93" s="96">
        <v>0</v>
      </c>
      <c r="J93" s="96">
        <f>D93-G93</f>
        <v>0</v>
      </c>
      <c r="K93" s="96">
        <f>E93-H93</f>
        <v>0</v>
      </c>
      <c r="L93" s="96">
        <v>0</v>
      </c>
      <c r="M93" s="122" t="s">
        <v>274</v>
      </c>
    </row>
    <row r="94" spans="1:13" s="19" customFormat="1" ht="98.25" customHeight="1" x14ac:dyDescent="0.25">
      <c r="A94" s="23" t="s">
        <v>156</v>
      </c>
      <c r="B94" s="126" t="s">
        <v>141</v>
      </c>
      <c r="C94" s="21">
        <v>2019</v>
      </c>
      <c r="D94" s="127">
        <v>299.8</v>
      </c>
      <c r="E94" s="127">
        <v>299.8</v>
      </c>
      <c r="F94" s="96">
        <v>0</v>
      </c>
      <c r="G94" s="127">
        <v>299.8</v>
      </c>
      <c r="H94" s="127">
        <v>299.8</v>
      </c>
      <c r="I94" s="96">
        <v>0</v>
      </c>
      <c r="J94" s="96">
        <v>0</v>
      </c>
      <c r="K94" s="96">
        <v>0</v>
      </c>
      <c r="L94" s="96">
        <v>0</v>
      </c>
      <c r="M94" s="122" t="s">
        <v>274</v>
      </c>
    </row>
    <row r="95" spans="1:13" s="19" customFormat="1" ht="92.25" customHeight="1" x14ac:dyDescent="0.25">
      <c r="A95" s="23" t="s">
        <v>157</v>
      </c>
      <c r="B95" s="126" t="s">
        <v>142</v>
      </c>
      <c r="C95" s="21">
        <v>2019</v>
      </c>
      <c r="D95" s="127">
        <v>299.2</v>
      </c>
      <c r="E95" s="127">
        <v>299.2</v>
      </c>
      <c r="F95" s="96">
        <v>0</v>
      </c>
      <c r="G95" s="127">
        <v>299.2</v>
      </c>
      <c r="H95" s="127">
        <v>299.2</v>
      </c>
      <c r="I95" s="96">
        <v>0</v>
      </c>
      <c r="J95" s="96">
        <v>0</v>
      </c>
      <c r="K95" s="96">
        <v>0</v>
      </c>
      <c r="L95" s="96">
        <v>0</v>
      </c>
      <c r="M95" s="122" t="s">
        <v>274</v>
      </c>
    </row>
    <row r="96" spans="1:13" s="19" customFormat="1" ht="90.75" customHeight="1" x14ac:dyDescent="0.25">
      <c r="A96" s="23" t="s">
        <v>158</v>
      </c>
      <c r="B96" s="126" t="s">
        <v>143</v>
      </c>
      <c r="C96" s="21">
        <v>2019</v>
      </c>
      <c r="D96" s="127">
        <v>299.2</v>
      </c>
      <c r="E96" s="127">
        <v>299.2</v>
      </c>
      <c r="F96" s="96">
        <v>0</v>
      </c>
      <c r="G96" s="127">
        <v>299.2</v>
      </c>
      <c r="H96" s="127">
        <v>299.2</v>
      </c>
      <c r="I96" s="96">
        <v>0</v>
      </c>
      <c r="J96" s="96">
        <v>0</v>
      </c>
      <c r="K96" s="96">
        <v>0</v>
      </c>
      <c r="L96" s="96">
        <v>0</v>
      </c>
      <c r="M96" s="122" t="s">
        <v>274</v>
      </c>
    </row>
    <row r="97" spans="1:13" s="19" customFormat="1" ht="99" customHeight="1" x14ac:dyDescent="0.25">
      <c r="A97" s="23" t="s">
        <v>159</v>
      </c>
      <c r="B97" s="126" t="s">
        <v>144</v>
      </c>
      <c r="C97" s="21">
        <v>2019</v>
      </c>
      <c r="D97" s="127">
        <v>299.2</v>
      </c>
      <c r="E97" s="127">
        <v>299.2</v>
      </c>
      <c r="F97" s="96">
        <v>0</v>
      </c>
      <c r="G97" s="127">
        <v>299.2</v>
      </c>
      <c r="H97" s="127">
        <v>299.2</v>
      </c>
      <c r="I97" s="96">
        <v>0</v>
      </c>
      <c r="J97" s="96">
        <v>0</v>
      </c>
      <c r="K97" s="96">
        <v>0</v>
      </c>
      <c r="L97" s="96">
        <v>0</v>
      </c>
      <c r="M97" s="122" t="s">
        <v>274</v>
      </c>
    </row>
    <row r="98" spans="1:13" s="19" customFormat="1" ht="99" customHeight="1" x14ac:dyDescent="0.25">
      <c r="A98" s="23" t="s">
        <v>160</v>
      </c>
      <c r="B98" s="126" t="s">
        <v>145</v>
      </c>
      <c r="C98" s="21">
        <v>2019</v>
      </c>
      <c r="D98" s="127">
        <v>298.60000000000002</v>
      </c>
      <c r="E98" s="127">
        <v>298.60000000000002</v>
      </c>
      <c r="F98" s="96">
        <v>0</v>
      </c>
      <c r="G98" s="127">
        <v>298.60000000000002</v>
      </c>
      <c r="H98" s="127">
        <v>298.60000000000002</v>
      </c>
      <c r="I98" s="96">
        <v>0</v>
      </c>
      <c r="J98" s="96">
        <v>0</v>
      </c>
      <c r="K98" s="96">
        <v>0</v>
      </c>
      <c r="L98" s="96">
        <v>0</v>
      </c>
      <c r="M98" s="122" t="s">
        <v>274</v>
      </c>
    </row>
    <row r="99" spans="1:13" s="19" customFormat="1" ht="90" customHeight="1" x14ac:dyDescent="0.25">
      <c r="A99" s="23" t="s">
        <v>161</v>
      </c>
      <c r="B99" s="126" t="s">
        <v>146</v>
      </c>
      <c r="C99" s="21">
        <v>2019</v>
      </c>
      <c r="D99" s="127">
        <v>298.60000000000002</v>
      </c>
      <c r="E99" s="127">
        <v>298.60000000000002</v>
      </c>
      <c r="F99" s="96">
        <v>0</v>
      </c>
      <c r="G99" s="127">
        <v>298.60000000000002</v>
      </c>
      <c r="H99" s="127">
        <v>298.60000000000002</v>
      </c>
      <c r="I99" s="96">
        <v>0</v>
      </c>
      <c r="J99" s="96">
        <v>0</v>
      </c>
      <c r="K99" s="96">
        <v>0</v>
      </c>
      <c r="L99" s="96">
        <v>0</v>
      </c>
      <c r="M99" s="122" t="s">
        <v>274</v>
      </c>
    </row>
    <row r="100" spans="1:13" s="19" customFormat="1" ht="93" customHeight="1" x14ac:dyDescent="0.25">
      <c r="A100" s="23" t="s">
        <v>162</v>
      </c>
      <c r="B100" s="126" t="s">
        <v>147</v>
      </c>
      <c r="C100" s="21">
        <v>2019</v>
      </c>
      <c r="D100" s="127">
        <v>299.7</v>
      </c>
      <c r="E100" s="127">
        <v>299.7</v>
      </c>
      <c r="F100" s="96">
        <v>0</v>
      </c>
      <c r="G100" s="127">
        <v>299.7</v>
      </c>
      <c r="H100" s="127">
        <v>299.7</v>
      </c>
      <c r="I100" s="96">
        <v>0</v>
      </c>
      <c r="J100" s="96">
        <v>0</v>
      </c>
      <c r="K100" s="96">
        <v>0</v>
      </c>
      <c r="L100" s="96">
        <v>0</v>
      </c>
      <c r="M100" s="122" t="s">
        <v>274</v>
      </c>
    </row>
    <row r="101" spans="1:13" s="19" customFormat="1" ht="100.5" customHeight="1" x14ac:dyDescent="0.25">
      <c r="A101" s="23" t="s">
        <v>163</v>
      </c>
      <c r="B101" s="126" t="s">
        <v>148</v>
      </c>
      <c r="C101" s="21">
        <v>2019</v>
      </c>
      <c r="D101" s="127">
        <v>299.8</v>
      </c>
      <c r="E101" s="127">
        <v>299.8</v>
      </c>
      <c r="F101" s="96">
        <v>0</v>
      </c>
      <c r="G101" s="127">
        <v>299.8</v>
      </c>
      <c r="H101" s="127">
        <v>299.8</v>
      </c>
      <c r="I101" s="96">
        <v>0</v>
      </c>
      <c r="J101" s="96">
        <v>0</v>
      </c>
      <c r="K101" s="96">
        <v>0</v>
      </c>
      <c r="L101" s="96">
        <v>0</v>
      </c>
      <c r="M101" s="122" t="s">
        <v>274</v>
      </c>
    </row>
    <row r="102" spans="1:13" s="19" customFormat="1" ht="90.75" customHeight="1" x14ac:dyDescent="0.25">
      <c r="A102" s="23" t="s">
        <v>165</v>
      </c>
      <c r="B102" s="126" t="s">
        <v>149</v>
      </c>
      <c r="C102" s="21">
        <v>2019</v>
      </c>
      <c r="D102" s="127">
        <v>298.10000000000002</v>
      </c>
      <c r="E102" s="127">
        <v>298.10000000000002</v>
      </c>
      <c r="F102" s="96">
        <v>0</v>
      </c>
      <c r="G102" s="127">
        <v>298.10000000000002</v>
      </c>
      <c r="H102" s="127">
        <v>298.10000000000002</v>
      </c>
      <c r="I102" s="96">
        <v>0</v>
      </c>
      <c r="J102" s="96">
        <v>0</v>
      </c>
      <c r="K102" s="96">
        <v>0</v>
      </c>
      <c r="L102" s="96">
        <v>0</v>
      </c>
      <c r="M102" s="122" t="s">
        <v>274</v>
      </c>
    </row>
    <row r="103" spans="1:13" s="19" customFormat="1" ht="151.5" customHeight="1" x14ac:dyDescent="0.25">
      <c r="A103" s="23" t="s">
        <v>164</v>
      </c>
      <c r="B103" s="126" t="s">
        <v>151</v>
      </c>
      <c r="C103" s="21">
        <v>2019</v>
      </c>
      <c r="D103" s="127">
        <v>260.2</v>
      </c>
      <c r="E103" s="127">
        <v>260.2</v>
      </c>
      <c r="F103" s="96">
        <v>0</v>
      </c>
      <c r="G103" s="127">
        <v>260.2</v>
      </c>
      <c r="H103" s="127">
        <v>260.2</v>
      </c>
      <c r="I103" s="96">
        <v>0</v>
      </c>
      <c r="J103" s="96">
        <v>0</v>
      </c>
      <c r="K103" s="96">
        <v>0</v>
      </c>
      <c r="L103" s="96">
        <v>0</v>
      </c>
      <c r="M103" s="122" t="s">
        <v>274</v>
      </c>
    </row>
    <row r="104" spans="1:13" s="19" customFormat="1" ht="151.5" customHeight="1" x14ac:dyDescent="0.25">
      <c r="A104" s="23" t="s">
        <v>166</v>
      </c>
      <c r="B104" s="126" t="s">
        <v>150</v>
      </c>
      <c r="C104" s="21">
        <v>2019</v>
      </c>
      <c r="D104" s="127">
        <v>191.6</v>
      </c>
      <c r="E104" s="127">
        <v>191.6</v>
      </c>
      <c r="F104" s="96">
        <v>0</v>
      </c>
      <c r="G104" s="127">
        <v>191.6</v>
      </c>
      <c r="H104" s="127">
        <v>191.6</v>
      </c>
      <c r="I104" s="96">
        <v>0</v>
      </c>
      <c r="J104" s="96">
        <v>0</v>
      </c>
      <c r="K104" s="96">
        <v>0</v>
      </c>
      <c r="L104" s="96">
        <v>0</v>
      </c>
      <c r="M104" s="122" t="s">
        <v>274</v>
      </c>
    </row>
    <row r="105" spans="1:13" s="19" customFormat="1" ht="148.5" customHeight="1" x14ac:dyDescent="0.25">
      <c r="A105" s="23" t="s">
        <v>167</v>
      </c>
      <c r="B105" s="126" t="s">
        <v>150</v>
      </c>
      <c r="C105" s="21">
        <v>2019</v>
      </c>
      <c r="D105" s="127">
        <v>298.60000000000002</v>
      </c>
      <c r="E105" s="127">
        <v>298.60000000000002</v>
      </c>
      <c r="F105" s="96">
        <v>0</v>
      </c>
      <c r="G105" s="127">
        <v>298.60000000000002</v>
      </c>
      <c r="H105" s="127">
        <v>298.60000000000002</v>
      </c>
      <c r="I105" s="96">
        <v>0</v>
      </c>
      <c r="J105" s="96">
        <v>0</v>
      </c>
      <c r="K105" s="96">
        <v>0</v>
      </c>
      <c r="L105" s="96">
        <v>0</v>
      </c>
      <c r="M105" s="122" t="s">
        <v>274</v>
      </c>
    </row>
    <row r="106" spans="1:13" s="19" customFormat="1" ht="99" customHeight="1" x14ac:dyDescent="0.25">
      <c r="A106" s="23" t="s">
        <v>168</v>
      </c>
      <c r="B106" s="126" t="s">
        <v>152</v>
      </c>
      <c r="C106" s="21">
        <v>2019</v>
      </c>
      <c r="D106" s="127">
        <v>1117.8</v>
      </c>
      <c r="E106" s="127">
        <v>1117.8</v>
      </c>
      <c r="F106" s="96">
        <v>0</v>
      </c>
      <c r="G106" s="127">
        <v>907.6</v>
      </c>
      <c r="H106" s="127">
        <v>907.6</v>
      </c>
      <c r="I106" s="96">
        <v>0</v>
      </c>
      <c r="J106" s="96">
        <f>D106-G106</f>
        <v>210.19999999999993</v>
      </c>
      <c r="K106" s="96">
        <f>E106-H106</f>
        <v>210.19999999999993</v>
      </c>
      <c r="L106" s="96">
        <v>0</v>
      </c>
      <c r="M106" s="121" t="s">
        <v>286</v>
      </c>
    </row>
    <row r="107" spans="1:13" s="26" customFormat="1" ht="61.5" customHeight="1" x14ac:dyDescent="0.25">
      <c r="A107" s="23" t="s">
        <v>287</v>
      </c>
      <c r="B107" s="24" t="s">
        <v>270</v>
      </c>
      <c r="C107" s="21">
        <v>2019</v>
      </c>
      <c r="D107" s="22">
        <v>3756.5</v>
      </c>
      <c r="E107" s="22">
        <v>149.9</v>
      </c>
      <c r="F107" s="22">
        <v>0</v>
      </c>
      <c r="G107" s="22">
        <v>0</v>
      </c>
      <c r="H107" s="22">
        <v>3606.5</v>
      </c>
      <c r="I107" s="22">
        <v>3606.6</v>
      </c>
      <c r="J107" s="22">
        <v>3756.4</v>
      </c>
      <c r="K107" s="22">
        <v>0</v>
      </c>
      <c r="L107" s="22">
        <v>0</v>
      </c>
      <c r="M107" s="25" t="s">
        <v>272</v>
      </c>
    </row>
    <row r="108" spans="1:13" s="19" customFormat="1" ht="30" customHeight="1" thickBot="1" x14ac:dyDescent="0.3">
      <c r="A108" s="128"/>
      <c r="B108" s="124" t="s">
        <v>8</v>
      </c>
      <c r="C108" s="129"/>
      <c r="D108" s="130">
        <v>8615.4</v>
      </c>
      <c r="E108" s="130">
        <v>5008.8</v>
      </c>
      <c r="F108" s="130">
        <v>3606.6</v>
      </c>
      <c r="G108" s="130">
        <v>4648.8</v>
      </c>
      <c r="H108" s="130">
        <v>1042.2</v>
      </c>
      <c r="I108" s="30">
        <v>3606.6</v>
      </c>
      <c r="J108" s="30">
        <v>3966.6</v>
      </c>
      <c r="K108" s="30">
        <v>3966.6</v>
      </c>
      <c r="L108" s="30">
        <v>0</v>
      </c>
      <c r="M108" s="131"/>
    </row>
    <row r="109" spans="1:13" s="20" customFormat="1" ht="36" customHeight="1" thickBot="1" x14ac:dyDescent="0.3">
      <c r="A109" s="315" t="s">
        <v>178</v>
      </c>
      <c r="B109" s="316"/>
      <c r="C109" s="316"/>
      <c r="D109" s="316"/>
      <c r="E109" s="316"/>
      <c r="F109" s="316"/>
      <c r="G109" s="316"/>
      <c r="H109" s="316"/>
      <c r="I109" s="316"/>
      <c r="J109" s="316"/>
      <c r="K109" s="316"/>
      <c r="L109" s="316"/>
      <c r="M109" s="317"/>
    </row>
    <row r="110" spans="1:13" s="19" customFormat="1" ht="54.6" customHeight="1" x14ac:dyDescent="0.25">
      <c r="A110" s="132" t="s">
        <v>47</v>
      </c>
      <c r="B110" s="133" t="s">
        <v>169</v>
      </c>
      <c r="C110" s="21">
        <v>2019</v>
      </c>
      <c r="D110" s="134">
        <v>22105.599999999999</v>
      </c>
      <c r="E110" s="134">
        <v>229.1</v>
      </c>
      <c r="F110" s="134">
        <v>21876.7</v>
      </c>
      <c r="G110" s="134">
        <v>22113.1</v>
      </c>
      <c r="H110" s="134">
        <v>221</v>
      </c>
      <c r="I110" s="134">
        <v>21539.4</v>
      </c>
      <c r="J110" s="134">
        <f t="shared" ref="J110:L114" si="14">D110-G110</f>
        <v>-7.5</v>
      </c>
      <c r="K110" s="134">
        <f t="shared" si="14"/>
        <v>8.0999999999999943</v>
      </c>
      <c r="L110" s="134">
        <f t="shared" si="14"/>
        <v>337.29999999999927</v>
      </c>
      <c r="M110" s="98" t="s">
        <v>288</v>
      </c>
    </row>
    <row r="111" spans="1:13" s="19" customFormat="1" ht="51" customHeight="1" x14ac:dyDescent="0.25">
      <c r="A111" s="109" t="s">
        <v>54</v>
      </c>
      <c r="B111" s="110" t="s">
        <v>170</v>
      </c>
      <c r="C111" s="21">
        <v>2019</v>
      </c>
      <c r="D111" s="111">
        <v>9247.7999999999993</v>
      </c>
      <c r="E111" s="111">
        <v>92.5</v>
      </c>
      <c r="F111" s="111">
        <v>9155.2999999999993</v>
      </c>
      <c r="G111" s="111">
        <v>9018</v>
      </c>
      <c r="H111" s="111">
        <v>90.2</v>
      </c>
      <c r="I111" s="111">
        <v>8748.2999999999993</v>
      </c>
      <c r="J111" s="134">
        <f t="shared" si="14"/>
        <v>229.79999999999927</v>
      </c>
      <c r="K111" s="134">
        <f t="shared" si="14"/>
        <v>2.2999999999999972</v>
      </c>
      <c r="L111" s="111">
        <f t="shared" si="14"/>
        <v>407</v>
      </c>
      <c r="M111" s="98" t="s">
        <v>289</v>
      </c>
    </row>
    <row r="112" spans="1:13" s="19" customFormat="1" ht="49.9" customHeight="1" x14ac:dyDescent="0.25">
      <c r="A112" s="109" t="s">
        <v>55</v>
      </c>
      <c r="B112" s="110" t="s">
        <v>171</v>
      </c>
      <c r="C112" s="21">
        <v>2019</v>
      </c>
      <c r="D112" s="111">
        <v>10821.2</v>
      </c>
      <c r="E112" s="111">
        <v>108.2</v>
      </c>
      <c r="F112" s="111">
        <v>10713</v>
      </c>
      <c r="G112" s="111">
        <v>10369.1</v>
      </c>
      <c r="H112" s="111">
        <v>103.7</v>
      </c>
      <c r="I112" s="111">
        <v>10265.4</v>
      </c>
      <c r="J112" s="134">
        <f t="shared" si="14"/>
        <v>452.10000000000036</v>
      </c>
      <c r="K112" s="134">
        <f t="shared" si="14"/>
        <v>4.5</v>
      </c>
      <c r="L112" s="111">
        <f t="shared" si="14"/>
        <v>447.60000000000036</v>
      </c>
      <c r="M112" s="98" t="s">
        <v>290</v>
      </c>
    </row>
    <row r="113" spans="1:13" s="19" customFormat="1" ht="46.9" customHeight="1" x14ac:dyDescent="0.25">
      <c r="A113" s="47" t="s">
        <v>56</v>
      </c>
      <c r="B113" s="110" t="s">
        <v>172</v>
      </c>
      <c r="C113" s="21">
        <v>2019</v>
      </c>
      <c r="D113" s="111">
        <v>24319.200000000001</v>
      </c>
      <c r="E113" s="111">
        <v>243.2</v>
      </c>
      <c r="F113" s="111">
        <v>24076</v>
      </c>
      <c r="G113" s="111">
        <v>24319.200000000001</v>
      </c>
      <c r="H113" s="111">
        <v>243.2</v>
      </c>
      <c r="I113" s="111">
        <v>24076</v>
      </c>
      <c r="J113" s="134">
        <f>D113-G113</f>
        <v>0</v>
      </c>
      <c r="K113" s="134">
        <f>E113-H113</f>
        <v>0</v>
      </c>
      <c r="L113" s="111">
        <f>F113-I113</f>
        <v>0</v>
      </c>
      <c r="M113" s="98" t="s">
        <v>274</v>
      </c>
    </row>
    <row r="114" spans="1:13" s="19" customFormat="1" ht="66" customHeight="1" thickBot="1" x14ac:dyDescent="0.3">
      <c r="A114" s="135" t="s">
        <v>57</v>
      </c>
      <c r="B114" s="114" t="s">
        <v>173</v>
      </c>
      <c r="C114" s="21">
        <v>2019</v>
      </c>
      <c r="D114" s="115">
        <v>9000</v>
      </c>
      <c r="E114" s="115">
        <v>90</v>
      </c>
      <c r="F114" s="115">
        <v>8910</v>
      </c>
      <c r="G114" s="115">
        <v>8823.5</v>
      </c>
      <c r="H114" s="115">
        <v>88.2</v>
      </c>
      <c r="I114" s="115">
        <v>8735.2999999999993</v>
      </c>
      <c r="J114" s="136">
        <f t="shared" si="14"/>
        <v>176.5</v>
      </c>
      <c r="K114" s="136">
        <f t="shared" si="14"/>
        <v>1.7999999999999972</v>
      </c>
      <c r="L114" s="115">
        <f t="shared" si="14"/>
        <v>174.70000000000073</v>
      </c>
      <c r="M114" s="98" t="s">
        <v>291</v>
      </c>
    </row>
    <row r="115" spans="1:13" s="19" customFormat="1" ht="31.15" customHeight="1" thickBot="1" x14ac:dyDescent="0.3">
      <c r="A115" s="33"/>
      <c r="B115" s="34" t="s">
        <v>8</v>
      </c>
      <c r="C115" s="35"/>
      <c r="D115" s="36">
        <f>SUM(D110:D114)</f>
        <v>75493.8</v>
      </c>
      <c r="E115" s="36">
        <f t="shared" ref="E115:L115" si="15">SUM(E110:E114)</f>
        <v>763</v>
      </c>
      <c r="F115" s="36">
        <f t="shared" si="15"/>
        <v>74731</v>
      </c>
      <c r="G115" s="36">
        <f t="shared" si="15"/>
        <v>74642.899999999994</v>
      </c>
      <c r="H115" s="36">
        <f t="shared" si="15"/>
        <v>746.3</v>
      </c>
      <c r="I115" s="36">
        <f t="shared" si="15"/>
        <v>73364.399999999994</v>
      </c>
      <c r="J115" s="36">
        <f t="shared" si="15"/>
        <v>850.89999999999964</v>
      </c>
      <c r="K115" s="36">
        <f t="shared" si="15"/>
        <v>16.699999999999989</v>
      </c>
      <c r="L115" s="36">
        <f t="shared" si="15"/>
        <v>1366.6000000000004</v>
      </c>
      <c r="M115" s="37"/>
    </row>
    <row r="116" spans="1:13" s="20" customFormat="1" ht="38.25" customHeight="1" thickBot="1" x14ac:dyDescent="0.3">
      <c r="A116" s="137" t="s">
        <v>58</v>
      </c>
      <c r="B116" s="138" t="s">
        <v>174</v>
      </c>
      <c r="C116" s="21">
        <v>2019</v>
      </c>
      <c r="D116" s="139">
        <v>2634.9</v>
      </c>
      <c r="E116" s="139">
        <v>26.3</v>
      </c>
      <c r="F116" s="139">
        <v>2608.5</v>
      </c>
      <c r="G116" s="139">
        <v>2634.9</v>
      </c>
      <c r="H116" s="139">
        <v>26.3</v>
      </c>
      <c r="I116" s="139">
        <v>2608.5</v>
      </c>
      <c r="J116" s="139">
        <f>D116-G116</f>
        <v>0</v>
      </c>
      <c r="K116" s="139">
        <f>E116-H116</f>
        <v>0</v>
      </c>
      <c r="L116" s="139">
        <f>F116-I116</f>
        <v>0</v>
      </c>
      <c r="M116" s="140" t="s">
        <v>274</v>
      </c>
    </row>
    <row r="117" spans="1:13" s="20" customFormat="1" ht="34.5" customHeight="1" thickBot="1" x14ac:dyDescent="0.3">
      <c r="A117" s="109" t="s">
        <v>59</v>
      </c>
      <c r="B117" s="141" t="s">
        <v>175</v>
      </c>
      <c r="C117" s="21">
        <v>2019</v>
      </c>
      <c r="D117" s="111">
        <v>1756.6</v>
      </c>
      <c r="E117" s="111">
        <v>17.600000000000001</v>
      </c>
      <c r="F117" s="111">
        <v>1739</v>
      </c>
      <c r="G117" s="111">
        <v>1756.6</v>
      </c>
      <c r="H117" s="111">
        <v>17.600000000000001</v>
      </c>
      <c r="I117" s="111">
        <v>1739</v>
      </c>
      <c r="J117" s="111">
        <v>0</v>
      </c>
      <c r="K117" s="111">
        <v>0</v>
      </c>
      <c r="L117" s="111">
        <v>0</v>
      </c>
      <c r="M117" s="140" t="s">
        <v>274</v>
      </c>
    </row>
    <row r="118" spans="1:13" s="20" customFormat="1" ht="32.25" customHeight="1" thickBot="1" x14ac:dyDescent="0.3">
      <c r="A118" s="109" t="s">
        <v>60</v>
      </c>
      <c r="B118" s="142" t="s">
        <v>176</v>
      </c>
      <c r="C118" s="21">
        <v>2019</v>
      </c>
      <c r="D118" s="111">
        <v>1167.9000000000001</v>
      </c>
      <c r="E118" s="111">
        <v>16.399999999999999</v>
      </c>
      <c r="F118" s="111">
        <v>1151.5</v>
      </c>
      <c r="G118" s="111">
        <v>1167.9000000000001</v>
      </c>
      <c r="H118" s="111">
        <v>16.399999999999999</v>
      </c>
      <c r="I118" s="111">
        <v>1151.5</v>
      </c>
      <c r="J118" s="111">
        <v>0</v>
      </c>
      <c r="K118" s="111">
        <v>0</v>
      </c>
      <c r="L118" s="111">
        <v>0</v>
      </c>
      <c r="M118" s="140" t="s">
        <v>274</v>
      </c>
    </row>
    <row r="119" spans="1:13" s="20" customFormat="1" ht="28.9" customHeight="1" thickBot="1" x14ac:dyDescent="0.3">
      <c r="A119" s="109" t="s">
        <v>61</v>
      </c>
      <c r="B119" s="142" t="s">
        <v>49</v>
      </c>
      <c r="C119" s="21">
        <v>2019</v>
      </c>
      <c r="D119" s="111">
        <v>2873.2</v>
      </c>
      <c r="E119" s="111">
        <v>28.7</v>
      </c>
      <c r="F119" s="111">
        <v>2844.5</v>
      </c>
      <c r="G119" s="111">
        <v>2873.2</v>
      </c>
      <c r="H119" s="111">
        <v>28.7</v>
      </c>
      <c r="I119" s="111">
        <v>2844.5</v>
      </c>
      <c r="J119" s="111">
        <v>0</v>
      </c>
      <c r="K119" s="111">
        <v>0</v>
      </c>
      <c r="L119" s="111">
        <v>0</v>
      </c>
      <c r="M119" s="140" t="s">
        <v>274</v>
      </c>
    </row>
    <row r="120" spans="1:13" s="20" customFormat="1" ht="27.75" customHeight="1" thickBot="1" x14ac:dyDescent="0.3">
      <c r="A120" s="109" t="s">
        <v>62</v>
      </c>
      <c r="B120" s="143" t="s">
        <v>177</v>
      </c>
      <c r="C120" s="21">
        <v>2019</v>
      </c>
      <c r="D120" s="111">
        <v>3443.4</v>
      </c>
      <c r="E120" s="111">
        <v>34.4</v>
      </c>
      <c r="F120" s="111">
        <v>3409</v>
      </c>
      <c r="G120" s="111">
        <v>3443.4</v>
      </c>
      <c r="H120" s="111">
        <v>34.4</v>
      </c>
      <c r="I120" s="111">
        <v>3409</v>
      </c>
      <c r="J120" s="111">
        <v>0</v>
      </c>
      <c r="K120" s="111">
        <v>0</v>
      </c>
      <c r="L120" s="111">
        <v>0</v>
      </c>
      <c r="M120" s="140" t="s">
        <v>274</v>
      </c>
    </row>
    <row r="121" spans="1:13" s="19" customFormat="1" ht="40.9" customHeight="1" thickBot="1" x14ac:dyDescent="0.3">
      <c r="A121" s="38"/>
      <c r="B121" s="39" t="s">
        <v>8</v>
      </c>
      <c r="C121" s="40"/>
      <c r="D121" s="41">
        <f t="shared" ref="D121:L121" si="16">SUM(D116:D120)</f>
        <v>11875.999999999998</v>
      </c>
      <c r="E121" s="41">
        <f t="shared" si="16"/>
        <v>123.4</v>
      </c>
      <c r="F121" s="41">
        <f t="shared" si="16"/>
        <v>11752.5</v>
      </c>
      <c r="G121" s="41">
        <f t="shared" si="16"/>
        <v>11875.999999999998</v>
      </c>
      <c r="H121" s="41">
        <f t="shared" si="16"/>
        <v>123.4</v>
      </c>
      <c r="I121" s="41">
        <f t="shared" si="16"/>
        <v>11752.5</v>
      </c>
      <c r="J121" s="41">
        <f t="shared" si="16"/>
        <v>0</v>
      </c>
      <c r="K121" s="41">
        <f t="shared" si="16"/>
        <v>0</v>
      </c>
      <c r="L121" s="41">
        <f t="shared" si="16"/>
        <v>0</v>
      </c>
      <c r="M121" s="42"/>
    </row>
    <row r="122" spans="1:13" s="67" customFormat="1" ht="95.25" customHeight="1" x14ac:dyDescent="0.25">
      <c r="A122" s="137" t="s">
        <v>180</v>
      </c>
      <c r="B122" s="138" t="s">
        <v>179</v>
      </c>
      <c r="C122" s="144">
        <v>2019</v>
      </c>
      <c r="D122" s="139">
        <v>381</v>
      </c>
      <c r="E122" s="139">
        <v>0.4</v>
      </c>
      <c r="F122" s="139">
        <v>380.6</v>
      </c>
      <c r="G122" s="139">
        <v>381</v>
      </c>
      <c r="H122" s="139">
        <v>0.4</v>
      </c>
      <c r="I122" s="139">
        <v>380.6</v>
      </c>
      <c r="J122" s="139">
        <v>0</v>
      </c>
      <c r="K122" s="139">
        <v>0</v>
      </c>
      <c r="L122" s="139">
        <v>0</v>
      </c>
      <c r="M122" s="140" t="s">
        <v>274</v>
      </c>
    </row>
    <row r="123" spans="1:13" s="19" customFormat="1" ht="93" customHeight="1" x14ac:dyDescent="0.25">
      <c r="A123" s="109" t="s">
        <v>182</v>
      </c>
      <c r="B123" s="141" t="s">
        <v>181</v>
      </c>
      <c r="C123" s="145">
        <v>2019</v>
      </c>
      <c r="D123" s="111">
        <v>2832.8</v>
      </c>
      <c r="E123" s="111">
        <v>3.4</v>
      </c>
      <c r="F123" s="111">
        <v>2829.4</v>
      </c>
      <c r="G123" s="111">
        <v>2832.8</v>
      </c>
      <c r="H123" s="111">
        <v>3.4</v>
      </c>
      <c r="I123" s="111">
        <v>2829.4</v>
      </c>
      <c r="J123" s="111">
        <v>0</v>
      </c>
      <c r="K123" s="111">
        <v>0</v>
      </c>
      <c r="L123" s="111">
        <v>0</v>
      </c>
      <c r="M123" s="146" t="s">
        <v>274</v>
      </c>
    </row>
    <row r="124" spans="1:13" s="19" customFormat="1" ht="92.25" customHeight="1" x14ac:dyDescent="0.25">
      <c r="A124" s="109" t="s">
        <v>183</v>
      </c>
      <c r="B124" s="142" t="s">
        <v>184</v>
      </c>
      <c r="C124" s="145">
        <v>2019</v>
      </c>
      <c r="D124" s="111">
        <v>1771</v>
      </c>
      <c r="E124" s="111">
        <v>2.8</v>
      </c>
      <c r="F124" s="111">
        <v>1771</v>
      </c>
      <c r="G124" s="111">
        <v>1773.7</v>
      </c>
      <c r="H124" s="111">
        <v>2.8</v>
      </c>
      <c r="I124" s="111">
        <v>1771</v>
      </c>
      <c r="J124" s="111">
        <v>0</v>
      </c>
      <c r="K124" s="111">
        <f>E124-H124</f>
        <v>0</v>
      </c>
      <c r="L124" s="111">
        <f>F124-I124</f>
        <v>0</v>
      </c>
      <c r="M124" s="146" t="s">
        <v>274</v>
      </c>
    </row>
    <row r="125" spans="1:13" s="19" customFormat="1" ht="101.25" customHeight="1" x14ac:dyDescent="0.25">
      <c r="A125" s="109" t="s">
        <v>185</v>
      </c>
      <c r="B125" s="142" t="s">
        <v>186</v>
      </c>
      <c r="C125" s="145">
        <v>2019</v>
      </c>
      <c r="D125" s="147">
        <v>548.4</v>
      </c>
      <c r="E125" s="111">
        <v>0</v>
      </c>
      <c r="F125" s="147">
        <v>548.4</v>
      </c>
      <c r="G125" s="111">
        <v>447.2</v>
      </c>
      <c r="H125" s="111">
        <v>0</v>
      </c>
      <c r="I125" s="111">
        <v>447.1</v>
      </c>
      <c r="J125" s="111">
        <v>101.2</v>
      </c>
      <c r="K125" s="111">
        <v>0</v>
      </c>
      <c r="L125" s="111">
        <v>101.2</v>
      </c>
      <c r="M125" s="98" t="s">
        <v>277</v>
      </c>
    </row>
    <row r="126" spans="1:13" s="19" customFormat="1" ht="101.25" customHeight="1" x14ac:dyDescent="0.25">
      <c r="A126" s="109" t="s">
        <v>188</v>
      </c>
      <c r="B126" s="143" t="s">
        <v>187</v>
      </c>
      <c r="C126" s="145">
        <v>2019</v>
      </c>
      <c r="D126" s="111">
        <v>7127.5</v>
      </c>
      <c r="E126" s="111">
        <v>70.599999999999994</v>
      </c>
      <c r="F126" s="111">
        <v>7056.9</v>
      </c>
      <c r="G126" s="111">
        <v>7064.2</v>
      </c>
      <c r="H126" s="111">
        <v>70.599999999999994</v>
      </c>
      <c r="I126" s="111">
        <v>6993.6</v>
      </c>
      <c r="J126" s="111">
        <v>63.3</v>
      </c>
      <c r="K126" s="111">
        <v>0</v>
      </c>
      <c r="L126" s="111">
        <v>63.3</v>
      </c>
      <c r="M126" s="98" t="s">
        <v>278</v>
      </c>
    </row>
    <row r="127" spans="1:13" s="19" customFormat="1" ht="101.25" customHeight="1" x14ac:dyDescent="0.25">
      <c r="A127" s="109" t="s">
        <v>189</v>
      </c>
      <c r="B127" s="143" t="s">
        <v>190</v>
      </c>
      <c r="C127" s="145">
        <v>2019</v>
      </c>
      <c r="D127" s="111">
        <v>1314.8</v>
      </c>
      <c r="E127" s="111">
        <v>2.2999999999999998</v>
      </c>
      <c r="F127" s="111">
        <v>1312.5</v>
      </c>
      <c r="G127" s="111">
        <v>1314.8</v>
      </c>
      <c r="H127" s="111">
        <v>2.2999999999999998</v>
      </c>
      <c r="I127" s="111">
        <v>1312.5</v>
      </c>
      <c r="J127" s="111">
        <f>D127-G127</f>
        <v>0</v>
      </c>
      <c r="K127" s="111">
        <f>E127-H127</f>
        <v>0</v>
      </c>
      <c r="L127" s="111">
        <f>F127-I127</f>
        <v>0</v>
      </c>
      <c r="M127" s="146" t="s">
        <v>274</v>
      </c>
    </row>
    <row r="128" spans="1:13" s="19" customFormat="1" ht="101.25" customHeight="1" x14ac:dyDescent="0.25">
      <c r="A128" s="109" t="s">
        <v>191</v>
      </c>
      <c r="B128" s="143" t="s">
        <v>192</v>
      </c>
      <c r="C128" s="145">
        <v>2019</v>
      </c>
      <c r="D128" s="111">
        <v>1431.8</v>
      </c>
      <c r="E128" s="111">
        <v>0</v>
      </c>
      <c r="F128" s="111">
        <v>1431.8</v>
      </c>
      <c r="G128" s="111">
        <v>1151.76</v>
      </c>
      <c r="H128" s="111">
        <v>0</v>
      </c>
      <c r="I128" s="111">
        <v>1151.8</v>
      </c>
      <c r="J128" s="111">
        <f t="shared" ref="J128:J133" si="17">D128-G128</f>
        <v>280.03999999999996</v>
      </c>
      <c r="K128" s="111">
        <v>0</v>
      </c>
      <c r="L128" s="111">
        <f t="shared" ref="L128:L133" si="18">F128-I128</f>
        <v>280</v>
      </c>
      <c r="M128" s="98" t="s">
        <v>279</v>
      </c>
    </row>
    <row r="129" spans="1:13" s="19" customFormat="1" ht="96.75" customHeight="1" x14ac:dyDescent="0.25">
      <c r="A129" s="109" t="s">
        <v>196</v>
      </c>
      <c r="B129" s="141" t="s">
        <v>193</v>
      </c>
      <c r="C129" s="145">
        <v>2019</v>
      </c>
      <c r="D129" s="111">
        <v>892.4</v>
      </c>
      <c r="E129" s="111">
        <v>1.4</v>
      </c>
      <c r="F129" s="111">
        <v>891</v>
      </c>
      <c r="G129" s="111">
        <v>892.4</v>
      </c>
      <c r="H129" s="111">
        <v>1.4</v>
      </c>
      <c r="I129" s="111">
        <v>891</v>
      </c>
      <c r="J129" s="111">
        <f t="shared" si="17"/>
        <v>0</v>
      </c>
      <c r="K129" s="111">
        <f>E129-H129</f>
        <v>0</v>
      </c>
      <c r="L129" s="111">
        <f t="shared" si="18"/>
        <v>0</v>
      </c>
      <c r="M129" s="146" t="s">
        <v>274</v>
      </c>
    </row>
    <row r="130" spans="1:13" s="19" customFormat="1" ht="93" customHeight="1" x14ac:dyDescent="0.25">
      <c r="A130" s="109" t="s">
        <v>195</v>
      </c>
      <c r="B130" s="141" t="s">
        <v>194</v>
      </c>
      <c r="C130" s="145">
        <v>2019</v>
      </c>
      <c r="D130" s="111">
        <v>2838.5</v>
      </c>
      <c r="E130" s="111">
        <v>13.5</v>
      </c>
      <c r="F130" s="111">
        <v>2825</v>
      </c>
      <c r="G130" s="111">
        <v>2838.5</v>
      </c>
      <c r="H130" s="111">
        <v>13.5</v>
      </c>
      <c r="I130" s="111">
        <v>2825</v>
      </c>
      <c r="J130" s="111">
        <f t="shared" si="17"/>
        <v>0</v>
      </c>
      <c r="K130" s="111">
        <f>E130-H130</f>
        <v>0</v>
      </c>
      <c r="L130" s="111">
        <f t="shared" si="18"/>
        <v>0</v>
      </c>
      <c r="M130" s="146" t="s">
        <v>274</v>
      </c>
    </row>
    <row r="131" spans="1:13" s="19" customFormat="1" ht="93" customHeight="1" x14ac:dyDescent="0.25">
      <c r="A131" s="109" t="s">
        <v>197</v>
      </c>
      <c r="B131" s="141" t="s">
        <v>198</v>
      </c>
      <c r="C131" s="145">
        <v>2019</v>
      </c>
      <c r="D131" s="111">
        <v>66.2</v>
      </c>
      <c r="E131" s="111">
        <v>0.2</v>
      </c>
      <c r="F131" s="111">
        <v>65.900000000000006</v>
      </c>
      <c r="G131" s="111">
        <v>66.2</v>
      </c>
      <c r="H131" s="111">
        <v>0.2</v>
      </c>
      <c r="I131" s="111">
        <v>65.900000000000006</v>
      </c>
      <c r="J131" s="111">
        <f t="shared" si="17"/>
        <v>0</v>
      </c>
      <c r="K131" s="111">
        <f>E131-H131</f>
        <v>0</v>
      </c>
      <c r="L131" s="111">
        <f t="shared" si="18"/>
        <v>0</v>
      </c>
      <c r="M131" s="146" t="s">
        <v>274</v>
      </c>
    </row>
    <row r="132" spans="1:13" s="19" customFormat="1" ht="98.25" customHeight="1" x14ac:dyDescent="0.25">
      <c r="A132" s="109" t="s">
        <v>199</v>
      </c>
      <c r="B132" s="142" t="s">
        <v>200</v>
      </c>
      <c r="C132" s="145">
        <v>2019</v>
      </c>
      <c r="D132" s="111">
        <v>1537</v>
      </c>
      <c r="E132" s="111">
        <v>0</v>
      </c>
      <c r="F132" s="111">
        <v>1537</v>
      </c>
      <c r="G132" s="111">
        <v>1413.1</v>
      </c>
      <c r="H132" s="111">
        <v>0</v>
      </c>
      <c r="I132" s="111">
        <v>1413.1</v>
      </c>
      <c r="J132" s="111">
        <f t="shared" si="17"/>
        <v>123.90000000000009</v>
      </c>
      <c r="K132" s="111">
        <v>0</v>
      </c>
      <c r="L132" s="111">
        <f t="shared" si="18"/>
        <v>123.90000000000009</v>
      </c>
      <c r="M132" s="98" t="s">
        <v>280</v>
      </c>
    </row>
    <row r="133" spans="1:13" s="19" customFormat="1" ht="96.6" customHeight="1" x14ac:dyDescent="0.25">
      <c r="A133" s="109" t="s">
        <v>201</v>
      </c>
      <c r="B133" s="142" t="s">
        <v>202</v>
      </c>
      <c r="C133" s="145">
        <v>2019</v>
      </c>
      <c r="D133" s="111">
        <v>2924.4</v>
      </c>
      <c r="E133" s="111">
        <v>3.7</v>
      </c>
      <c r="F133" s="111">
        <v>2920.7</v>
      </c>
      <c r="G133" s="111">
        <v>2476.9</v>
      </c>
      <c r="H133" s="111">
        <v>3.4</v>
      </c>
      <c r="I133" s="111">
        <v>2473.5</v>
      </c>
      <c r="J133" s="111">
        <f t="shared" si="17"/>
        <v>447.5</v>
      </c>
      <c r="K133" s="111">
        <f>E133-H133</f>
        <v>0.30000000000000027</v>
      </c>
      <c r="L133" s="111">
        <f t="shared" si="18"/>
        <v>447.19999999999982</v>
      </c>
      <c r="M133" s="98" t="s">
        <v>281</v>
      </c>
    </row>
    <row r="134" spans="1:13" s="67" customFormat="1" ht="21.75" customHeight="1" x14ac:dyDescent="0.2">
      <c r="A134" s="160"/>
      <c r="B134" s="148" t="s">
        <v>8</v>
      </c>
      <c r="C134" s="49"/>
      <c r="D134" s="50">
        <f t="shared" ref="D134:L134" si="19">SUM(D122:D133)</f>
        <v>23665.8</v>
      </c>
      <c r="E134" s="50">
        <f t="shared" si="19"/>
        <v>98.3</v>
      </c>
      <c r="F134" s="50">
        <f t="shared" si="19"/>
        <v>23570.2</v>
      </c>
      <c r="G134" s="50">
        <f t="shared" si="19"/>
        <v>22652.560000000001</v>
      </c>
      <c r="H134" s="50">
        <f t="shared" si="19"/>
        <v>98</v>
      </c>
      <c r="I134" s="50">
        <f t="shared" si="19"/>
        <v>22554.5</v>
      </c>
      <c r="J134" s="50">
        <f t="shared" si="19"/>
        <v>1015.94</v>
      </c>
      <c r="K134" s="50">
        <f t="shared" si="19"/>
        <v>0.30000000000000027</v>
      </c>
      <c r="L134" s="50">
        <f t="shared" si="19"/>
        <v>1015.5999999999999</v>
      </c>
      <c r="M134" s="161"/>
    </row>
    <row r="135" spans="1:13" s="19" customFormat="1" ht="31.5" customHeight="1" x14ac:dyDescent="0.25">
      <c r="A135" s="321" t="s">
        <v>243</v>
      </c>
      <c r="B135" s="322"/>
      <c r="C135" s="322"/>
      <c r="D135" s="322"/>
      <c r="E135" s="322"/>
      <c r="F135" s="322"/>
      <c r="G135" s="322"/>
      <c r="H135" s="322"/>
      <c r="I135" s="322"/>
      <c r="J135" s="322"/>
      <c r="K135" s="322"/>
      <c r="L135" s="322"/>
      <c r="M135" s="323"/>
    </row>
    <row r="136" spans="1:13" s="19" customFormat="1" ht="24" customHeight="1" x14ac:dyDescent="0.25">
      <c r="A136" s="331" t="s">
        <v>244</v>
      </c>
      <c r="B136" s="149" t="s">
        <v>208</v>
      </c>
      <c r="C136" s="145">
        <v>2019</v>
      </c>
      <c r="D136" s="324">
        <v>814.4</v>
      </c>
      <c r="E136" s="324">
        <v>814.4</v>
      </c>
      <c r="F136" s="111">
        <v>0</v>
      </c>
      <c r="G136" s="324">
        <v>814.4</v>
      </c>
      <c r="H136" s="324">
        <v>814.4</v>
      </c>
      <c r="I136" s="111">
        <v>0</v>
      </c>
      <c r="J136" s="111">
        <v>0</v>
      </c>
      <c r="K136" s="111">
        <v>0</v>
      </c>
      <c r="L136" s="111">
        <v>0</v>
      </c>
      <c r="M136" s="51" t="s">
        <v>274</v>
      </c>
    </row>
    <row r="137" spans="1:13" s="19" customFormat="1" ht="27" customHeight="1" x14ac:dyDescent="0.25">
      <c r="A137" s="332"/>
      <c r="B137" s="149" t="s">
        <v>209</v>
      </c>
      <c r="C137" s="150">
        <v>2019</v>
      </c>
      <c r="D137" s="324"/>
      <c r="E137" s="324"/>
      <c r="F137" s="111">
        <v>0</v>
      </c>
      <c r="G137" s="324"/>
      <c r="H137" s="324"/>
      <c r="I137" s="111">
        <v>0</v>
      </c>
      <c r="J137" s="111">
        <v>0</v>
      </c>
      <c r="K137" s="111">
        <v>0</v>
      </c>
      <c r="L137" s="111">
        <v>0</v>
      </c>
      <c r="M137" s="51" t="s">
        <v>274</v>
      </c>
    </row>
    <row r="138" spans="1:13" s="19" customFormat="1" ht="26.25" customHeight="1" thickBot="1" x14ac:dyDescent="0.3">
      <c r="A138" s="333"/>
      <c r="B138" s="149" t="s">
        <v>210</v>
      </c>
      <c r="C138" s="145">
        <v>2019</v>
      </c>
      <c r="D138" s="324"/>
      <c r="E138" s="324"/>
      <c r="F138" s="111">
        <v>0</v>
      </c>
      <c r="G138" s="324"/>
      <c r="H138" s="324"/>
      <c r="I138" s="111">
        <v>0</v>
      </c>
      <c r="J138" s="111">
        <v>0</v>
      </c>
      <c r="K138" s="111">
        <v>0</v>
      </c>
      <c r="L138" s="111">
        <v>0</v>
      </c>
      <c r="M138" s="51" t="s">
        <v>274</v>
      </c>
    </row>
    <row r="139" spans="1:13" s="19" customFormat="1" ht="99" customHeight="1" x14ac:dyDescent="0.25">
      <c r="A139" s="151"/>
      <c r="B139" s="152" t="s">
        <v>268</v>
      </c>
      <c r="C139" s="153">
        <v>2019</v>
      </c>
      <c r="D139" s="115">
        <v>14</v>
      </c>
      <c r="E139" s="115">
        <v>14</v>
      </c>
      <c r="F139" s="111">
        <v>0</v>
      </c>
      <c r="G139" s="115">
        <v>14</v>
      </c>
      <c r="H139" s="115">
        <v>14</v>
      </c>
      <c r="I139" s="115">
        <v>0</v>
      </c>
      <c r="J139" s="115">
        <v>0</v>
      </c>
      <c r="K139" s="115">
        <v>0</v>
      </c>
      <c r="L139" s="115">
        <v>0</v>
      </c>
      <c r="M139" s="51" t="s">
        <v>274</v>
      </c>
    </row>
    <row r="140" spans="1:13" s="19" customFormat="1" ht="66" customHeight="1" x14ac:dyDescent="0.25">
      <c r="A140" s="151" t="s">
        <v>242</v>
      </c>
      <c r="B140" s="152" t="s">
        <v>267</v>
      </c>
      <c r="C140" s="153">
        <v>2019</v>
      </c>
      <c r="D140" s="115">
        <v>425</v>
      </c>
      <c r="E140" s="115">
        <v>425</v>
      </c>
      <c r="F140" s="111">
        <v>0</v>
      </c>
      <c r="G140" s="115">
        <v>425</v>
      </c>
      <c r="H140" s="115">
        <v>425</v>
      </c>
      <c r="I140" s="115">
        <v>0</v>
      </c>
      <c r="J140" s="115">
        <v>0</v>
      </c>
      <c r="K140" s="115">
        <v>0</v>
      </c>
      <c r="L140" s="115">
        <v>0</v>
      </c>
      <c r="M140" s="51" t="s">
        <v>274</v>
      </c>
    </row>
    <row r="141" spans="1:13" s="19" customFormat="1" ht="31.5" thickBot="1" x14ac:dyDescent="0.3">
      <c r="A141" s="47" t="s">
        <v>266</v>
      </c>
      <c r="B141" s="152" t="s">
        <v>211</v>
      </c>
      <c r="C141" s="153">
        <v>2019</v>
      </c>
      <c r="D141" s="115">
        <v>107.4</v>
      </c>
      <c r="E141" s="115">
        <v>107.43</v>
      </c>
      <c r="F141" s="115">
        <v>0</v>
      </c>
      <c r="G141" s="115">
        <v>107.4</v>
      </c>
      <c r="H141" s="115">
        <v>107.4</v>
      </c>
      <c r="I141" s="115">
        <v>0</v>
      </c>
      <c r="J141" s="115">
        <v>0</v>
      </c>
      <c r="K141" s="115">
        <v>0</v>
      </c>
      <c r="L141" s="115">
        <v>0</v>
      </c>
      <c r="M141" s="51" t="s">
        <v>274</v>
      </c>
    </row>
    <row r="142" spans="1:13" s="19" customFormat="1" ht="16.5" customHeight="1" thickBot="1" x14ac:dyDescent="0.3">
      <c r="A142" s="43"/>
      <c r="B142" s="44" t="s">
        <v>8</v>
      </c>
      <c r="C142" s="45"/>
      <c r="D142" s="36">
        <f>SUM(D136:D141)</f>
        <v>1360.8000000000002</v>
      </c>
      <c r="E142" s="36">
        <f>SUM(E136:E141)</f>
        <v>1360.8300000000002</v>
      </c>
      <c r="F142" s="36">
        <f>SUM(F136:F141)</f>
        <v>0</v>
      </c>
      <c r="G142" s="36">
        <f>SUM(G136:G141)</f>
        <v>1360.8000000000002</v>
      </c>
      <c r="H142" s="36">
        <f>SUM(H136:H141)</f>
        <v>1360.8000000000002</v>
      </c>
      <c r="I142" s="36">
        <v>0</v>
      </c>
      <c r="J142" s="36">
        <v>0</v>
      </c>
      <c r="K142" s="36">
        <v>0</v>
      </c>
      <c r="L142" s="36">
        <f>SUM(L136:L141)</f>
        <v>0</v>
      </c>
      <c r="M142" s="46"/>
    </row>
    <row r="143" spans="1:13" hidden="1" x14ac:dyDescent="0.25">
      <c r="A143" s="15"/>
      <c r="B143" s="16"/>
      <c r="C143" s="17"/>
      <c r="D143" s="11"/>
      <c r="E143" s="11"/>
      <c r="F143" s="11"/>
      <c r="G143" s="11"/>
      <c r="H143" s="11"/>
      <c r="I143" s="11"/>
      <c r="J143" s="11"/>
      <c r="K143" s="11"/>
      <c r="L143" s="11"/>
      <c r="M143" s="18"/>
    </row>
    <row r="144" spans="1:13" hidden="1" x14ac:dyDescent="0.25">
      <c r="A144" s="15"/>
      <c r="B144" s="16"/>
      <c r="C144" s="17"/>
      <c r="D144" s="11"/>
      <c r="E144" s="11"/>
      <c r="F144" s="11"/>
      <c r="G144" s="11"/>
      <c r="H144" s="11"/>
      <c r="I144" s="11"/>
      <c r="J144" s="11"/>
      <c r="K144" s="11"/>
      <c r="L144" s="11"/>
      <c r="M144" s="18"/>
    </row>
    <row r="145" spans="1:13" ht="18" customHeight="1" x14ac:dyDescent="0.25">
      <c r="A145" s="300" t="s">
        <v>245</v>
      </c>
      <c r="B145" s="301"/>
      <c r="C145" s="301"/>
      <c r="D145" s="301"/>
      <c r="E145" s="301"/>
      <c r="F145" s="301"/>
      <c r="G145" s="301"/>
      <c r="H145" s="301"/>
      <c r="I145" s="301"/>
      <c r="J145" s="301"/>
      <c r="K145" s="301"/>
      <c r="L145" s="301"/>
      <c r="M145" s="302"/>
    </row>
    <row r="146" spans="1:13" ht="15.75" x14ac:dyDescent="0.25">
      <c r="A146" s="109" t="s">
        <v>246</v>
      </c>
      <c r="B146" s="154" t="s">
        <v>203</v>
      </c>
      <c r="C146" s="145">
        <v>2019</v>
      </c>
      <c r="D146" s="111">
        <v>20</v>
      </c>
      <c r="E146" s="111">
        <v>20</v>
      </c>
      <c r="F146" s="111">
        <v>0</v>
      </c>
      <c r="G146" s="111">
        <v>20</v>
      </c>
      <c r="H146" s="111">
        <v>20</v>
      </c>
      <c r="I146" s="111">
        <v>0</v>
      </c>
      <c r="J146" s="111">
        <v>0</v>
      </c>
      <c r="K146" s="111">
        <v>0</v>
      </c>
      <c r="L146" s="111">
        <v>0</v>
      </c>
      <c r="M146" s="146" t="s">
        <v>276</v>
      </c>
    </row>
    <row r="147" spans="1:13" ht="15.75" x14ac:dyDescent="0.25">
      <c r="A147" s="109" t="s">
        <v>247</v>
      </c>
      <c r="B147" s="154" t="s">
        <v>204</v>
      </c>
      <c r="C147" s="145">
        <v>2019</v>
      </c>
      <c r="D147" s="111">
        <v>20</v>
      </c>
      <c r="E147" s="111">
        <v>20</v>
      </c>
      <c r="F147" s="111">
        <v>0</v>
      </c>
      <c r="G147" s="111">
        <v>20</v>
      </c>
      <c r="H147" s="111">
        <v>20</v>
      </c>
      <c r="I147" s="111">
        <v>0</v>
      </c>
      <c r="J147" s="111">
        <v>0</v>
      </c>
      <c r="K147" s="111">
        <v>0</v>
      </c>
      <c r="L147" s="111">
        <v>0</v>
      </c>
      <c r="M147" s="146" t="s">
        <v>276</v>
      </c>
    </row>
    <row r="148" spans="1:13" ht="15.75" x14ac:dyDescent="0.25">
      <c r="A148" s="109" t="s">
        <v>248</v>
      </c>
      <c r="B148" s="154" t="s">
        <v>205</v>
      </c>
      <c r="C148" s="145">
        <v>2019</v>
      </c>
      <c r="D148" s="111">
        <v>20</v>
      </c>
      <c r="E148" s="111">
        <v>20</v>
      </c>
      <c r="F148" s="111">
        <v>0</v>
      </c>
      <c r="G148" s="111">
        <v>20</v>
      </c>
      <c r="H148" s="111">
        <v>20</v>
      </c>
      <c r="I148" s="111">
        <v>0</v>
      </c>
      <c r="J148" s="111">
        <v>0</v>
      </c>
      <c r="K148" s="111">
        <v>0</v>
      </c>
      <c r="L148" s="111">
        <v>0</v>
      </c>
      <c r="M148" s="146" t="s">
        <v>276</v>
      </c>
    </row>
    <row r="149" spans="1:13" ht="30.75" x14ac:dyDescent="0.25">
      <c r="A149" s="109" t="s">
        <v>249</v>
      </c>
      <c r="B149" s="149" t="s">
        <v>206</v>
      </c>
      <c r="C149" s="145">
        <v>2019</v>
      </c>
      <c r="D149" s="111">
        <v>20</v>
      </c>
      <c r="E149" s="111">
        <v>20</v>
      </c>
      <c r="F149" s="111">
        <v>0</v>
      </c>
      <c r="G149" s="111">
        <v>20</v>
      </c>
      <c r="H149" s="111">
        <v>20</v>
      </c>
      <c r="I149" s="111">
        <v>0</v>
      </c>
      <c r="J149" s="111">
        <v>0</v>
      </c>
      <c r="K149" s="111">
        <v>0</v>
      </c>
      <c r="L149" s="111">
        <v>0</v>
      </c>
      <c r="M149" s="146" t="s">
        <v>276</v>
      </c>
    </row>
    <row r="150" spans="1:13" ht="39.75" customHeight="1" x14ac:dyDescent="0.25">
      <c r="A150" s="109" t="s">
        <v>250</v>
      </c>
      <c r="B150" s="149" t="s">
        <v>207</v>
      </c>
      <c r="C150" s="145">
        <v>2019</v>
      </c>
      <c r="D150" s="111">
        <v>20</v>
      </c>
      <c r="E150" s="111">
        <v>20</v>
      </c>
      <c r="F150" s="111">
        <v>0</v>
      </c>
      <c r="G150" s="111">
        <v>20</v>
      </c>
      <c r="H150" s="111">
        <v>20</v>
      </c>
      <c r="I150" s="111">
        <v>0</v>
      </c>
      <c r="J150" s="111">
        <v>0</v>
      </c>
      <c r="K150" s="111">
        <v>0</v>
      </c>
      <c r="L150" s="111">
        <v>0</v>
      </c>
      <c r="M150" s="146" t="s">
        <v>276</v>
      </c>
    </row>
    <row r="151" spans="1:13" ht="30.75" x14ac:dyDescent="0.25">
      <c r="A151" s="109" t="s">
        <v>251</v>
      </c>
      <c r="B151" s="149" t="s">
        <v>212</v>
      </c>
      <c r="C151" s="145">
        <v>2019</v>
      </c>
      <c r="D151" s="111">
        <v>10</v>
      </c>
      <c r="E151" s="111">
        <v>10</v>
      </c>
      <c r="F151" s="111">
        <v>0</v>
      </c>
      <c r="G151" s="111">
        <v>10</v>
      </c>
      <c r="H151" s="111">
        <v>10</v>
      </c>
      <c r="I151" s="111">
        <v>0</v>
      </c>
      <c r="J151" s="111">
        <v>0</v>
      </c>
      <c r="K151" s="111">
        <v>0</v>
      </c>
      <c r="L151" s="111">
        <v>0</v>
      </c>
      <c r="M151" s="146" t="s">
        <v>276</v>
      </c>
    </row>
    <row r="152" spans="1:13" ht="15.75" x14ac:dyDescent="0.25">
      <c r="A152" s="109" t="s">
        <v>252</v>
      </c>
      <c r="B152" s="149" t="s">
        <v>213</v>
      </c>
      <c r="C152" s="145">
        <v>2019</v>
      </c>
      <c r="D152" s="111">
        <v>10</v>
      </c>
      <c r="E152" s="111">
        <v>10</v>
      </c>
      <c r="F152" s="111">
        <v>0</v>
      </c>
      <c r="G152" s="111">
        <v>10</v>
      </c>
      <c r="H152" s="111">
        <v>10</v>
      </c>
      <c r="I152" s="111">
        <v>0</v>
      </c>
      <c r="J152" s="111">
        <v>0</v>
      </c>
      <c r="K152" s="111">
        <v>0</v>
      </c>
      <c r="L152" s="111">
        <v>0</v>
      </c>
      <c r="M152" s="146" t="s">
        <v>276</v>
      </c>
    </row>
    <row r="153" spans="1:13" ht="15.75" x14ac:dyDescent="0.25">
      <c r="A153" s="109" t="s">
        <v>253</v>
      </c>
      <c r="B153" s="149" t="s">
        <v>214</v>
      </c>
      <c r="C153" s="145">
        <v>2019</v>
      </c>
      <c r="D153" s="111">
        <v>10</v>
      </c>
      <c r="E153" s="111">
        <v>10</v>
      </c>
      <c r="F153" s="111">
        <v>0</v>
      </c>
      <c r="G153" s="111">
        <v>10</v>
      </c>
      <c r="H153" s="111">
        <v>10</v>
      </c>
      <c r="I153" s="111">
        <v>0</v>
      </c>
      <c r="J153" s="111">
        <v>0</v>
      </c>
      <c r="K153" s="111">
        <v>0</v>
      </c>
      <c r="L153" s="111">
        <v>0</v>
      </c>
      <c r="M153" s="146" t="s">
        <v>276</v>
      </c>
    </row>
    <row r="154" spans="1:13" ht="15.75" x14ac:dyDescent="0.25">
      <c r="A154" s="109" t="s">
        <v>254</v>
      </c>
      <c r="B154" s="149" t="s">
        <v>215</v>
      </c>
      <c r="C154" s="145">
        <v>2019</v>
      </c>
      <c r="D154" s="111">
        <v>10</v>
      </c>
      <c r="E154" s="111">
        <v>10</v>
      </c>
      <c r="F154" s="111">
        <v>0</v>
      </c>
      <c r="G154" s="111">
        <v>10</v>
      </c>
      <c r="H154" s="111">
        <v>10</v>
      </c>
      <c r="I154" s="111">
        <v>0</v>
      </c>
      <c r="J154" s="111">
        <v>0</v>
      </c>
      <c r="K154" s="111">
        <v>0</v>
      </c>
      <c r="L154" s="111">
        <v>0</v>
      </c>
      <c r="M154" s="146" t="s">
        <v>276</v>
      </c>
    </row>
    <row r="155" spans="1:13" ht="15.75" x14ac:dyDescent="0.25">
      <c r="A155" s="109" t="s">
        <v>256</v>
      </c>
      <c r="B155" s="149" t="s">
        <v>216</v>
      </c>
      <c r="C155" s="145">
        <v>2019</v>
      </c>
      <c r="D155" s="111">
        <v>10</v>
      </c>
      <c r="E155" s="111">
        <v>10</v>
      </c>
      <c r="F155" s="111">
        <v>0</v>
      </c>
      <c r="G155" s="111">
        <v>10</v>
      </c>
      <c r="H155" s="111">
        <v>10</v>
      </c>
      <c r="I155" s="111">
        <v>0</v>
      </c>
      <c r="J155" s="111">
        <v>0</v>
      </c>
      <c r="K155" s="111">
        <v>0</v>
      </c>
      <c r="L155" s="111">
        <v>0</v>
      </c>
      <c r="M155" s="146" t="s">
        <v>276</v>
      </c>
    </row>
    <row r="156" spans="1:13" ht="15.75" x14ac:dyDescent="0.25">
      <c r="A156" s="109" t="s">
        <v>255</v>
      </c>
      <c r="B156" s="149" t="s">
        <v>217</v>
      </c>
      <c r="C156" s="145">
        <v>2019</v>
      </c>
      <c r="D156" s="111">
        <v>10</v>
      </c>
      <c r="E156" s="111">
        <v>10</v>
      </c>
      <c r="F156" s="111">
        <v>0</v>
      </c>
      <c r="G156" s="111">
        <v>10</v>
      </c>
      <c r="H156" s="111">
        <v>10</v>
      </c>
      <c r="I156" s="111">
        <v>0</v>
      </c>
      <c r="J156" s="111">
        <v>0</v>
      </c>
      <c r="K156" s="111">
        <v>0</v>
      </c>
      <c r="L156" s="111">
        <v>0</v>
      </c>
      <c r="M156" s="146" t="s">
        <v>276</v>
      </c>
    </row>
    <row r="157" spans="1:13" ht="15.75" x14ac:dyDescent="0.25">
      <c r="A157" s="109" t="s">
        <v>257</v>
      </c>
      <c r="B157" s="149" t="s">
        <v>218</v>
      </c>
      <c r="C157" s="145">
        <v>2019</v>
      </c>
      <c r="D157" s="111">
        <v>10</v>
      </c>
      <c r="E157" s="111">
        <v>10</v>
      </c>
      <c r="F157" s="111">
        <v>0</v>
      </c>
      <c r="G157" s="111">
        <v>10</v>
      </c>
      <c r="H157" s="111">
        <v>10</v>
      </c>
      <c r="I157" s="111">
        <v>0</v>
      </c>
      <c r="J157" s="111">
        <v>0</v>
      </c>
      <c r="K157" s="111">
        <v>0</v>
      </c>
      <c r="L157" s="111">
        <v>0</v>
      </c>
      <c r="M157" s="146" t="s">
        <v>276</v>
      </c>
    </row>
    <row r="158" spans="1:13" ht="15.75" x14ac:dyDescent="0.25">
      <c r="A158" s="109" t="s">
        <v>258</v>
      </c>
      <c r="B158" s="149" t="s">
        <v>219</v>
      </c>
      <c r="C158" s="145">
        <v>2019</v>
      </c>
      <c r="D158" s="111">
        <v>10</v>
      </c>
      <c r="E158" s="111">
        <v>10</v>
      </c>
      <c r="F158" s="111">
        <v>0</v>
      </c>
      <c r="G158" s="111">
        <v>10</v>
      </c>
      <c r="H158" s="111">
        <v>10</v>
      </c>
      <c r="I158" s="111">
        <v>0</v>
      </c>
      <c r="J158" s="111">
        <v>0</v>
      </c>
      <c r="K158" s="111">
        <v>0</v>
      </c>
      <c r="L158" s="111">
        <v>0</v>
      </c>
      <c r="M158" s="146" t="s">
        <v>276</v>
      </c>
    </row>
    <row r="159" spans="1:13" ht="15.75" x14ac:dyDescent="0.25">
      <c r="A159" s="109" t="s">
        <v>259</v>
      </c>
      <c r="B159" s="149" t="s">
        <v>220</v>
      </c>
      <c r="C159" s="145">
        <v>2019</v>
      </c>
      <c r="D159" s="111">
        <v>10</v>
      </c>
      <c r="E159" s="111">
        <v>10</v>
      </c>
      <c r="F159" s="111">
        <v>0</v>
      </c>
      <c r="G159" s="111">
        <v>10</v>
      </c>
      <c r="H159" s="111">
        <v>10</v>
      </c>
      <c r="I159" s="111">
        <v>0</v>
      </c>
      <c r="J159" s="111">
        <v>0</v>
      </c>
      <c r="K159" s="111">
        <v>0</v>
      </c>
      <c r="L159" s="111">
        <v>0</v>
      </c>
      <c r="M159" s="146" t="s">
        <v>276</v>
      </c>
    </row>
    <row r="160" spans="1:13" ht="15.75" x14ac:dyDescent="0.25">
      <c r="A160" s="109" t="s">
        <v>260</v>
      </c>
      <c r="B160" s="149" t="s">
        <v>221</v>
      </c>
      <c r="C160" s="145">
        <v>2019</v>
      </c>
      <c r="D160" s="111">
        <v>10</v>
      </c>
      <c r="E160" s="111">
        <v>10</v>
      </c>
      <c r="F160" s="111">
        <v>0</v>
      </c>
      <c r="G160" s="111">
        <v>10</v>
      </c>
      <c r="H160" s="111">
        <v>10</v>
      </c>
      <c r="I160" s="111">
        <v>0</v>
      </c>
      <c r="J160" s="111">
        <v>0</v>
      </c>
      <c r="K160" s="111">
        <v>0</v>
      </c>
      <c r="L160" s="111">
        <v>0</v>
      </c>
      <c r="M160" s="146" t="s">
        <v>276</v>
      </c>
    </row>
    <row r="161" spans="1:13" ht="15.75" x14ac:dyDescent="0.25">
      <c r="A161" s="109" t="s">
        <v>261</v>
      </c>
      <c r="B161" s="149" t="s">
        <v>222</v>
      </c>
      <c r="C161" s="145">
        <v>2019</v>
      </c>
      <c r="D161" s="111">
        <v>10</v>
      </c>
      <c r="E161" s="111">
        <v>10</v>
      </c>
      <c r="F161" s="111">
        <v>0</v>
      </c>
      <c r="G161" s="111">
        <v>10</v>
      </c>
      <c r="H161" s="111">
        <v>10</v>
      </c>
      <c r="I161" s="111">
        <v>0</v>
      </c>
      <c r="J161" s="111">
        <v>0</v>
      </c>
      <c r="K161" s="111">
        <v>0</v>
      </c>
      <c r="L161" s="111">
        <v>0</v>
      </c>
      <c r="M161" s="146" t="s">
        <v>276</v>
      </c>
    </row>
    <row r="162" spans="1:13" ht="15.75" x14ac:dyDescent="0.25">
      <c r="A162" s="109" t="s">
        <v>262</v>
      </c>
      <c r="B162" s="149" t="s">
        <v>223</v>
      </c>
      <c r="C162" s="145">
        <v>2019</v>
      </c>
      <c r="D162" s="111">
        <v>10</v>
      </c>
      <c r="E162" s="111">
        <v>10</v>
      </c>
      <c r="F162" s="111">
        <v>0</v>
      </c>
      <c r="G162" s="111">
        <v>10</v>
      </c>
      <c r="H162" s="111">
        <v>10</v>
      </c>
      <c r="I162" s="111">
        <v>0</v>
      </c>
      <c r="J162" s="111">
        <v>0</v>
      </c>
      <c r="K162" s="111">
        <v>0</v>
      </c>
      <c r="L162" s="111">
        <v>0</v>
      </c>
      <c r="M162" s="146" t="s">
        <v>276</v>
      </c>
    </row>
    <row r="163" spans="1:13" ht="15.75" x14ac:dyDescent="0.25">
      <c r="A163" s="109" t="s">
        <v>263</v>
      </c>
      <c r="B163" s="149" t="s">
        <v>224</v>
      </c>
      <c r="C163" s="145">
        <v>2019</v>
      </c>
      <c r="D163" s="111">
        <v>10</v>
      </c>
      <c r="E163" s="111">
        <v>10</v>
      </c>
      <c r="F163" s="111">
        <v>0</v>
      </c>
      <c r="G163" s="111">
        <v>10</v>
      </c>
      <c r="H163" s="111">
        <v>10</v>
      </c>
      <c r="I163" s="111">
        <v>0</v>
      </c>
      <c r="J163" s="111">
        <v>0</v>
      </c>
      <c r="K163" s="111">
        <v>0</v>
      </c>
      <c r="L163" s="111">
        <v>0</v>
      </c>
      <c r="M163" s="146" t="s">
        <v>276</v>
      </c>
    </row>
    <row r="164" spans="1:13" ht="15.75" x14ac:dyDescent="0.25">
      <c r="A164" s="109" t="s">
        <v>264</v>
      </c>
      <c r="B164" s="149" t="s">
        <v>225</v>
      </c>
      <c r="C164" s="145">
        <v>2019</v>
      </c>
      <c r="D164" s="111">
        <v>10</v>
      </c>
      <c r="E164" s="111">
        <v>10</v>
      </c>
      <c r="F164" s="111">
        <v>0</v>
      </c>
      <c r="G164" s="111">
        <v>10</v>
      </c>
      <c r="H164" s="111">
        <v>10</v>
      </c>
      <c r="I164" s="111">
        <v>0</v>
      </c>
      <c r="J164" s="111">
        <v>0</v>
      </c>
      <c r="K164" s="111">
        <v>0</v>
      </c>
      <c r="L164" s="111">
        <v>0</v>
      </c>
      <c r="M164" s="146" t="s">
        <v>276</v>
      </c>
    </row>
    <row r="165" spans="1:13" ht="15.75" x14ac:dyDescent="0.25">
      <c r="A165" s="109" t="s">
        <v>265</v>
      </c>
      <c r="B165" s="155" t="s">
        <v>226</v>
      </c>
      <c r="C165" s="145">
        <v>2019</v>
      </c>
      <c r="D165" s="111">
        <v>20</v>
      </c>
      <c r="E165" s="111">
        <v>20</v>
      </c>
      <c r="F165" s="111">
        <v>0</v>
      </c>
      <c r="G165" s="111">
        <v>20</v>
      </c>
      <c r="H165" s="111">
        <v>20</v>
      </c>
      <c r="I165" s="111">
        <v>0</v>
      </c>
      <c r="J165" s="111">
        <v>0</v>
      </c>
      <c r="K165" s="111">
        <v>0</v>
      </c>
      <c r="L165" s="111">
        <v>0</v>
      </c>
      <c r="M165" s="146" t="s">
        <v>276</v>
      </c>
    </row>
    <row r="166" spans="1:13" s="19" customFormat="1" ht="21.75" customHeight="1" x14ac:dyDescent="0.25">
      <c r="A166" s="47"/>
      <c r="B166" s="48" t="s">
        <v>227</v>
      </c>
      <c r="C166" s="49"/>
      <c r="D166" s="50">
        <v>260</v>
      </c>
      <c r="E166" s="50">
        <f>SUM(E146:E165)</f>
        <v>260</v>
      </c>
      <c r="F166" s="50">
        <v>0</v>
      </c>
      <c r="G166" s="50">
        <v>260</v>
      </c>
      <c r="H166" s="50">
        <v>260</v>
      </c>
      <c r="I166" s="50">
        <v>0</v>
      </c>
      <c r="J166" s="50">
        <v>0</v>
      </c>
      <c r="K166" s="50">
        <v>0</v>
      </c>
      <c r="L166" s="50">
        <v>0</v>
      </c>
      <c r="M166" s="51"/>
    </row>
    <row r="167" spans="1:13" s="27" customFormat="1" ht="61.5" customHeight="1" x14ac:dyDescent="0.25">
      <c r="A167" s="23"/>
      <c r="B167" s="24" t="s">
        <v>270</v>
      </c>
      <c r="C167" s="21">
        <v>2019</v>
      </c>
      <c r="D167" s="22">
        <v>43416.800000000003</v>
      </c>
      <c r="E167" s="22">
        <v>40384.199999999997</v>
      </c>
      <c r="F167" s="22">
        <v>3029.8</v>
      </c>
      <c r="G167" s="22">
        <v>4935.8999999999996</v>
      </c>
      <c r="H167" s="22">
        <v>2438.6999999999998</v>
      </c>
      <c r="I167" s="22">
        <v>3029.6</v>
      </c>
      <c r="J167" s="22">
        <v>38480.9</v>
      </c>
      <c r="K167" s="22">
        <v>37147.5</v>
      </c>
      <c r="L167" s="22">
        <v>500.3</v>
      </c>
      <c r="M167" s="25" t="s">
        <v>272</v>
      </c>
    </row>
    <row r="168" spans="1:13" ht="15.75" thickBot="1" x14ac:dyDescent="0.3">
      <c r="A168" s="54"/>
      <c r="B168" s="52" t="s">
        <v>227</v>
      </c>
      <c r="C168" s="52">
        <v>2019</v>
      </c>
      <c r="D168" s="55">
        <f>SUM(D166+D142+D134+D121+D115)</f>
        <v>112656.4</v>
      </c>
      <c r="E168" s="56">
        <f>SUM(E166+E142+E134+E121+E115)</f>
        <v>2605.5300000000002</v>
      </c>
      <c r="F168" s="165" t="s">
        <v>298</v>
      </c>
      <c r="G168" s="56">
        <f>SUM(G166+G142+G134+G121+G115)</f>
        <v>110792.26</v>
      </c>
      <c r="H168" s="56">
        <f>SUM(H166+H142+H134+H121+H115)</f>
        <v>2588.5</v>
      </c>
      <c r="I168" s="56">
        <f>SUM(I166+I142+I121+I134+I115)</f>
        <v>107671.4</v>
      </c>
      <c r="J168" s="56">
        <f>SUM(J166+J142+J134+J121+J115)</f>
        <v>1866.8399999999997</v>
      </c>
      <c r="K168" s="56">
        <f>SUM(K166+K142+K134+J121+J115)</f>
        <v>851.19999999999959</v>
      </c>
      <c r="L168" s="56">
        <f>SUM(L166+L142+L134+L121+L115)</f>
        <v>2382.2000000000003</v>
      </c>
      <c r="M168" s="53"/>
    </row>
    <row r="169" spans="1:13" ht="54" customHeight="1" thickBot="1" x14ac:dyDescent="0.3">
      <c r="A169" s="156"/>
      <c r="B169" s="157" t="s">
        <v>297</v>
      </c>
      <c r="C169" s="167"/>
      <c r="D169" s="168">
        <f>SUM(D16+D39+D42+D51+D62+D68+D78+D82+D88+D91+D108+D115+D121+D134+D142+D168)</f>
        <v>683984.60000000009</v>
      </c>
      <c r="E169" s="163">
        <f>SUM(+E142+E134+E121+E115+E108+E91+E88+E82+E78+E68+E62+E51+E42+E39+E16)</f>
        <v>192198.53</v>
      </c>
      <c r="F169" s="166">
        <v>599239.80000000005</v>
      </c>
      <c r="G169" s="164">
        <f>SUM(G168+G142+G134+G121+G115+G108+G91+G88+G82+G78+G68+G62+G51+G42+G39+G16)</f>
        <v>648117.41999999993</v>
      </c>
      <c r="H169" s="158">
        <f>SUM(H168+H142+H134+H121+H115+H108+H91+H88+H82+H78+H68+H62+H51+H42+H39+H16)</f>
        <v>164598.5</v>
      </c>
      <c r="I169" s="158">
        <f>SUM(I168+I142+I134+I121+I115+I108+I91+I88+I82+I78+I68+I62+I51+I42+I16)</f>
        <v>338040.39999999997</v>
      </c>
      <c r="J169" s="158">
        <f>SUM(J168+J142+J134+J121+J115+J91+J88+J82+J78+J68+J62+J51+J42+J39+J16)</f>
        <v>31491.680000000008</v>
      </c>
      <c r="K169" s="158">
        <f>SUM(K168+K142+K134+K121+K115+K108+K91+K88+K82+K78+K68+K62+K51+K42+K39+K16)</f>
        <v>31039.700000000004</v>
      </c>
      <c r="L169" s="158">
        <f>SUM(L168+L142+L134+L121+L115+L108+L91+L88+L82+L78+L68+L62+L51+L42+L39+L16)</f>
        <v>6731.700000000018</v>
      </c>
      <c r="M169" s="159"/>
    </row>
    <row r="170" spans="1:13" ht="54" customHeight="1" x14ac:dyDescent="0.25">
      <c r="F170" s="162"/>
    </row>
    <row r="171" spans="1:13" ht="15" customHeight="1" x14ac:dyDescent="0.25">
      <c r="F171" s="28"/>
    </row>
    <row r="172" spans="1:13" x14ac:dyDescent="0.25">
      <c r="F172" s="28"/>
      <c r="G172" s="28"/>
    </row>
    <row r="173" spans="1:13" x14ac:dyDescent="0.25">
      <c r="G173" s="28"/>
    </row>
    <row r="174" spans="1:13" ht="60" x14ac:dyDescent="0.25">
      <c r="B174" s="14" t="s">
        <v>230</v>
      </c>
      <c r="C174" s="14"/>
      <c r="D174" s="14"/>
      <c r="F174" s="13" t="s">
        <v>229</v>
      </c>
      <c r="G174" s="13"/>
      <c r="H174" s="12" t="s">
        <v>231</v>
      </c>
    </row>
    <row r="176" spans="1:13" ht="60" x14ac:dyDescent="0.25">
      <c r="B176" s="14" t="s">
        <v>63</v>
      </c>
      <c r="F176" s="13" t="s">
        <v>35</v>
      </c>
      <c r="G176" s="13"/>
      <c r="H176" s="3" t="s">
        <v>228</v>
      </c>
    </row>
    <row r="178" spans="2:8" s="3" customFormat="1" x14ac:dyDescent="0.25">
      <c r="B178" s="3" t="s">
        <v>32</v>
      </c>
    </row>
    <row r="179" spans="2:8" s="3" customFormat="1" x14ac:dyDescent="0.25">
      <c r="B179" s="3" t="s">
        <v>33</v>
      </c>
    </row>
    <row r="180" spans="2:8" s="3" customFormat="1" x14ac:dyDescent="0.25">
      <c r="B180" s="3" t="s">
        <v>34</v>
      </c>
      <c r="F180" s="13" t="s">
        <v>35</v>
      </c>
      <c r="G180" s="13"/>
      <c r="H180" s="3" t="s">
        <v>36</v>
      </c>
    </row>
  </sheetData>
  <mergeCells count="35">
    <mergeCell ref="A6:M6"/>
    <mergeCell ref="A7:M7"/>
    <mergeCell ref="A8:M8"/>
    <mergeCell ref="A18:M18"/>
    <mergeCell ref="A40:M40"/>
    <mergeCell ref="G10:I10"/>
    <mergeCell ref="H11:I11"/>
    <mergeCell ref="G11:G12"/>
    <mergeCell ref="J10:J12"/>
    <mergeCell ref="K10:L11"/>
    <mergeCell ref="M10:M12"/>
    <mergeCell ref="A14:M14"/>
    <mergeCell ref="D10:F10"/>
    <mergeCell ref="E11:F11"/>
    <mergeCell ref="A10:A12"/>
    <mergeCell ref="C10:C12"/>
    <mergeCell ref="D11:D12"/>
    <mergeCell ref="B10:B12"/>
    <mergeCell ref="A43:M43"/>
    <mergeCell ref="E136:E138"/>
    <mergeCell ref="A136:A138"/>
    <mergeCell ref="A145:M145"/>
    <mergeCell ref="B44:M44"/>
    <mergeCell ref="B52:M52"/>
    <mergeCell ref="B63:M63"/>
    <mergeCell ref="B69:M69"/>
    <mergeCell ref="B79:M79"/>
    <mergeCell ref="A89:M89"/>
    <mergeCell ref="A109:M109"/>
    <mergeCell ref="A92:M92"/>
    <mergeCell ref="A83:M83"/>
    <mergeCell ref="A135:M135"/>
    <mergeCell ref="H136:H138"/>
    <mergeCell ref="D136:D138"/>
    <mergeCell ref="G136:G138"/>
  </mergeCells>
  <pageMargins left="0" right="0" top="0" bottom="0" header="0" footer="0"/>
  <pageSetup paperSize="9" scale="5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Лист1</vt:lpstr>
      <vt:lpstr>'2023'!Область_печати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</dc:creator>
  <cp:lastModifiedBy>Виктория Кашина</cp:lastModifiedBy>
  <cp:lastPrinted>2026-05-04T04:51:36Z</cp:lastPrinted>
  <dcterms:created xsi:type="dcterms:W3CDTF">2018-02-20T23:26:46Z</dcterms:created>
  <dcterms:modified xsi:type="dcterms:W3CDTF">2026-05-28T04:50:46Z</dcterms:modified>
</cp:coreProperties>
</file>